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/>
  </bookViews>
  <sheets>
    <sheet name="Design FMEA" sheetId="2" r:id="rId1"/>
  </sheets>
  <calcPr/>
</workbook>
</file>

<file path=xl/calcChain.xml><?xml version="1.0" encoding="utf-8"?>
<calcChain xmlns="http://schemas.openxmlformats.org/spreadsheetml/2006/main">
  <c i="2" l="1" r="K12"/>
  <c r="K11"/>
  <c r="K10"/>
  <c r="K9"/>
  <c r="V10"/>
  <c r="L10"/>
  <c r="V11"/>
  <c r="V12"/>
  <c r="L12"/>
  <c r="L11"/>
  <c r="L9"/>
  <c r="V9"/>
</calcChain>
</file>

<file path=xl/sharedStrings.xml><?xml version="1.0" encoding="utf-8"?>
<sst xmlns="http://schemas.openxmlformats.org/spreadsheetml/2006/main">
  <si>
    <t>Design FMEA</t>
  </si>
  <si>
    <t>FMEA-Typ:</t>
  </si>
  <si>
    <t>Design</t>
  </si>
  <si>
    <t>System/Subsystem/Element:</t>
  </si>
  <si>
    <t>Cordless Drill – Drive &amp; Safety</t>
  </si>
  <si>
    <t>Verantwortlicher FMEA-Leiter:</t>
  </si>
  <si>
    <t>Max Mustermann</t>
  </si>
  <si>
    <t>Datum/Version:</t>
  </si>
  <si>
    <t>04.05.2026</t>
  </si>
  <si>
    <t>Änderungsstand:</t>
  </si>
  <si>
    <t>V1.0 Example</t>
  </si>
  <si>
    <t>Verknüpfung zur nächsten Ebene:</t>
  </si>
  <si>
    <t>DVP&amp;R / System FMEA</t>
  </si>
  <si>
    <t>Step Number</t>
  </si>
  <si>
    <t>Item/Component</t>
  </si>
  <si>
    <t>Function</t>
  </si>
  <si>
    <t>Potential Failure</t>
  </si>
  <si>
    <t>Potential Failure Effect</t>
  </si>
  <si>
    <t>Severity (S)</t>
  </si>
  <si>
    <t>Potential Causes</t>
  </si>
  <si>
    <t>Occurrence (O)</t>
  </si>
  <si>
    <t>Current Controls</t>
  </si>
  <si>
    <t>Detection (D)</t>
  </si>
  <si>
    <t>Risk Priority Number (RPN)</t>
  </si>
  <si>
    <t>Action Priority (AP)</t>
  </si>
  <si>
    <t>Recommended Actions</t>
  </si>
  <si>
    <t>Responsibility</t>
  </si>
  <si>
    <t>Planned End Date</t>
  </si>
  <si>
    <t>Actions Implemented</t>
  </si>
  <si>
    <t>Actual End Date</t>
  </si>
  <si>
    <t>Battery pack / cell assembly</t>
  </si>
  <si>
    <t>Stores and delivers electrical energy safely</t>
  </si>
  <si>
    <t>Overheating of the battery pack under high load</t>
  </si>
  <si>
    <t>Loss of performance, shutdown; in extreme cases fire hazard / user injury</t>
  </si>
  <si>
    <t>Insufficient heat dissipation; incorrect cell design</t>
  </si>
  <si>
    <t>Thermal simulation; temperature sensor in concept; prototype test under continuous load</t>
  </si>
  <si>
    <t>Provide an additional NTC sensor per cell group; validate shutdown limit in software; add thermal pad</t>
  </si>
  <si>
    <t>Electrical Engineering</t>
  </si>
  <si>
    <t>Yes</t>
  </si>
  <si>
    <t>Motor control / MOSFET stage</t>
  </si>
  <si>
    <t>Controls motor speed and torque</t>
  </si>
  <si>
    <t>MOSFET fails short-circuited</t>
  </si>
  <si>
    <t>Motor starts uncontrollably or does not stop; possible gearbox damage</t>
  </si>
  <si>
    <t>Voltage spikes during switching off; missing protection circuitry</t>
  </si>
  <si>
    <t>Circuit review; component derating; preliminary EMC test</t>
  </si>
  <si>
    <t>Add transient protection (TVS); optimize gate resistor; perform worst-case test with blocked rotor</t>
  </si>
  <si>
    <t>Hardware Development</t>
  </si>
  <si>
    <t>No</t>
  </si>
  <si>
    <t>Housing / ventilation openings</t>
  </si>
  <si>
    <t>Protects components and enables airflow for cooling</t>
  </si>
  <si>
    <t>Ventilation openings become clogged with dust</t>
  </si>
  <si>
    <t>Increased component temperature, reduced service life, premature shutdown</t>
  </si>
  <si>
    <t>Opening geometry too fine; use in dusty environments not sufficiently considered</t>
  </si>
  <si>
    <t>Design review; IP protection concept; dust chamber test planned</t>
  </si>
  <si>
    <t>Increase opening cross-section; adjust labyrinth geometry; include dust chamber test in DVP</t>
  </si>
  <si>
    <t>Mechanical Development</t>
  </si>
  <si>
    <t>Partial</t>
  </si>
  <si>
    <t>Safety lock / switch</t>
  </si>
  <si>
    <t>Prevents unintended switch-on during transport</t>
  </si>
  <si>
    <t>Lock does not reliably engage</t>
  </si>
  <si>
    <t>Unintended switch-on; possible crushing or cutting injury</t>
  </si>
  <si>
    <t>Tolerance stack-up too large; spring force too low; wear</t>
  </si>
  <si>
    <t>Tolerance analysis; endurance test 10,000 cycles; operating force test</t>
  </si>
  <si>
    <t>Increase spring characteristic; reinforce detent contour; add 30,000-cycle test and drop test</t>
  </si>
  <si>
    <t>Design Engineering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</si>
</sst>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1"/>
      <name val="Calibri"/>
      <scheme val="minor"/>
    </font>
    <font>
      <b/>
      <sz val="10"/>
      <name val="Calibri"/>
      <scheme val="minor"/>
    </font>
    <font>
      <sz val="10"/>
      <name val="Calibri"/>
      <family val="0"/>
    </font>
    <font>
      <b/>
      <sz val="8"/>
      <name val="Calibri"/>
      <family val="0"/>
    </font>
    <font>
      <sz val="11"/>
      <name val="Calibri"/>
      <family val="0"/>
    </font>
    <font>
      <b/>
      <sz val="11"/>
      <name val="Calibri"/>
      <family val="0"/>
    </font>
    <font>
      <sz val="10"/>
      <color theme="1"/>
      <name val="Calibri"/>
      <family val="0"/>
    </font>
    <font>
      <sz val="10"/>
      <name val="Calibri"/>
      <scheme val="minor"/>
    </font>
    <font>
      <b/>
      <sz val="8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AEDFB"/>
      </patternFill>
    </fill>
    <fill>
      <patternFill patternType="solid">
        <fgColor rgb="FFDAEDF5"/>
        <bgColor indexed="65"/>
      </patternFill>
    </fill>
    <fill>
      <patternFill patternType="solid">
        <fgColor rgb="FFE8EBED"/>
        <bgColor indexed="65"/>
      </patternFill>
    </fill>
    <fill>
      <patternFill patternType="solid">
        <fgColor rgb="FFECFAE6"/>
        <bgColor indexed="65"/>
      </patternFill>
    </fill>
    <fill>
      <patternFill patternType="solid">
        <fgColor rgb="FFE8EBED"/>
      </patternFill>
    </fill>
    <fill>
      <patternFill patternType="solid">
        <fgColor rgb="FFECFAE6"/>
      </patternFill>
    </fill>
  </fills>
  <borders count="5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>
        <color indexed="0"/>
      </diagonal>
    </border>
  </borders>
  <cellStyleXfs count="733">
    <xf numFmtId="0" fontId="0" fillId="0" borderId="0"/>
    <xf numFmtId="0" fontId="1" fillId="0" borderId="0">
      <alignment horizontal="left" vertical="center" wrapText="1"/>
    </xf>
    <xf numFmtId="0" fontId="2" fillId="0" borderId="0">
      <alignment horizontal="right" vertical="center" wrapText="1"/>
    </xf>
    <xf numFmtId="0" fontId="7" fillId="0" borderId="1"/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2" fillId="0" borderId="0">
      <alignment horizontal="right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2" fillId="0" borderId="0">
      <alignment horizontal="right" vertical="center" wrapText="1"/>
    </xf>
    <xf numFmtId="0" fontId="8" fillId="0" borderId="0">
      <alignment horizontal="left" vertical="center" wrapText="1"/>
    </xf>
    <xf numFmtId="0" fontId="2" fillId="0" borderId="0">
      <alignment horizontal="right" vertical="center" wrapText="1"/>
    </xf>
    <xf numFmtId="0" fontId="8" fillId="0" borderId="0">
      <alignment horizontal="left" vertical="center" wrapText="1"/>
    </xf>
    <xf numFmtId="0" fontId="2" fillId="0" borderId="0">
      <alignment horizontal="right" vertical="center" wrapText="1"/>
    </xf>
    <xf numFmtId="0" fontId="8" fillId="0" borderId="0">
      <alignment horizontal="left" vertical="center" wrapText="1"/>
    </xf>
    <xf numFmtId="0" fontId="2" fillId="0" borderId="0">
      <alignment horizontal="right" vertical="center" wrapText="1"/>
    </xf>
    <xf numFmtId="0" fontId="8" fillId="0" borderId="0">
      <alignment horizontal="left" vertical="center" wrapText="1"/>
    </xf>
    <xf numFmtId="0" fontId="2" fillId="0" borderId="0">
      <alignment horizontal="right" vertical="center" wrapText="1"/>
    </xf>
    <xf numFmtId="0" fontId="8" fillId="0" borderId="0">
      <alignment horizontal="left" vertical="center" wrapText="1"/>
    </xf>
    <xf numFmtId="0" fontId="2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>
      <alignment horizontal="center" vertical="center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1" fillId="0" borderId="0">
      <alignment horizontal="center" vertical="center" wrapText="1"/>
    </xf>
    <xf numFmtId="0" fontId="0" fillId="0" borderId="0"/>
  </cellStyleXfs>
  <cellXfs count="101">
    <xf numFmtId="0" fontId="0" fillId="0" borderId="0" xfId="0"/>
    <xf numFmtId="0" fontId="1" fillId="2" borderId="0" xfId="1" applyFill="1">
      <alignment horizontal="left" vertical="center" wrapText="1"/>
    </xf>
    <xf numFmtId="0" fontId="2" fillId="0" borderId="0" xfId="2">
      <alignment horizontal="right" vertical="center" wrapText="1"/>
    </xf>
    <xf numFmtId="0" fontId="3" fillId="0" borderId="1" xfId="3" applyFont="1" applyAlignment="1">
      <alignment horizontal="left" vertical="center" wrapText="1"/>
    </xf>
    <xf numFmtId="0" fontId="2" fillId="0" borderId="0" xfId="4">
      <alignment horizontal="right" vertical="center" wrapText="1"/>
    </xf>
    <xf numFmtId="0" fontId="2" fillId="0" borderId="0" xfId="5">
      <alignment horizontal="right" vertical="center" wrapText="1"/>
    </xf>
    <xf numFmtId="0" fontId="2" fillId="0" borderId="0" xfId="6">
      <alignment horizontal="right" vertical="center" wrapText="1"/>
    </xf>
    <xf numFmtId="0" fontId="2" fillId="0" borderId="0" xfId="7">
      <alignment horizontal="right" vertical="center" wrapText="1"/>
    </xf>
    <xf numFmtId="0" fontId="2" fillId="0" borderId="0" xfId="8">
      <alignment horizontal="right" vertical="center" wrapText="1"/>
    </xf>
    <xf numFmtId="0" fontId="3" fillId="3" borderId="2" xfId="3" applyFont="1" applyFill="1" applyBorder="1" applyAlignment="1">
      <alignment horizontal="center" vertical="center" wrapText="1"/>
    </xf>
    <xf numFmtId="0" fontId="4" fillId="4" borderId="2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0" fillId="0" borderId="3" xfId="9" applyBorder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6" fillId="4" borderId="4" xfId="3" applyFont="1" applyFill="1" applyBorder="1" applyAlignment="1">
      <alignment horizontal="center" vertical="center" wrapText="1"/>
    </xf>
    <xf numFmtId="0" fontId="1" fillId="6" borderId="3" xfId="10" applyFill="1" applyBorder="1">
      <alignment horizontal="center" vertical="center" wrapText="1"/>
    </xf>
    <xf numFmtId="0" fontId="1" fillId="6" borderId="3" xfId="11" applyFill="1" applyBorder="1" applyProtection="1">
      <alignment horizontal="center" vertical="center" wrapText="1"/>
    </xf>
    <xf numFmtId="14" fontId="5" fillId="0" borderId="4" xfId="3" applyNumberFormat="1" applyFont="1" applyBorder="1" applyAlignment="1">
      <alignment horizontal="center" vertical="center" wrapText="1"/>
    </xf>
    <xf numFmtId="0" fontId="1" fillId="7" borderId="3" xfId="12" applyFill="1" applyBorder="1">
      <alignment horizontal="center" vertical="center" wrapText="1"/>
    </xf>
    <xf numFmtId="0" fontId="1" fillId="7" borderId="3" xfId="13" applyFill="1" applyBorder="1">
      <alignment horizontal="center" vertical="center" wrapText="1"/>
    </xf>
    <xf numFmtId="0" fontId="1" fillId="7" borderId="3" xfId="14" applyFill="1" applyBorder="1">
      <alignment horizontal="center" vertical="center" wrapText="1"/>
    </xf>
    <xf numFmtId="0" fontId="1" fillId="7" borderId="3" xfId="15" applyFill="1" applyBorder="1">
      <alignment horizontal="center" vertical="center" wrapText="1"/>
    </xf>
    <xf numFmtId="0" fontId="1" fillId="7" borderId="3" xfId="16" applyFill="1" applyBorder="1" applyProtection="1">
      <alignment horizontal="center" vertical="center" wrapText="1"/>
    </xf>
    <xf numFmtId="0" fontId="0" fillId="0" borderId="3" xfId="17" applyBorder="1">
      <alignment horizontal="center" vertical="center"/>
    </xf>
    <xf numFmtId="0" fontId="1" fillId="6" borderId="3" xfId="18" applyFill="1" applyBorder="1">
      <alignment horizontal="center" vertical="center" wrapText="1"/>
    </xf>
    <xf numFmtId="0" fontId="1" fillId="6" borderId="3" xfId="19" applyFill="1" applyBorder="1" applyProtection="1">
      <alignment horizontal="center" vertical="center" wrapText="1"/>
    </xf>
    <xf numFmtId="0" fontId="1" fillId="7" borderId="3" xfId="20" applyFill="1" applyBorder="1">
      <alignment horizontal="center" vertical="center" wrapText="1"/>
    </xf>
    <xf numFmtId="0" fontId="1" fillId="7" borderId="3" xfId="21" applyFill="1" applyBorder="1" applyProtection="1">
      <alignment horizontal="center" vertical="center" wrapText="1"/>
    </xf>
    <xf numFmtId="0" fontId="0" fillId="0" borderId="3" xfId="22" applyBorder="1">
      <alignment horizontal="center" vertical="center"/>
    </xf>
    <xf numFmtId="0" fontId="1" fillId="6" borderId="3" xfId="23" applyFill="1" applyBorder="1">
      <alignment horizontal="center" vertical="center" wrapText="1"/>
    </xf>
    <xf numFmtId="0" fontId="1" fillId="6" borderId="3" xfId="24" applyFill="1" applyBorder="1" applyProtection="1">
      <alignment horizontal="center" vertical="center" wrapText="1"/>
    </xf>
    <xf numFmtId="0" fontId="1" fillId="7" borderId="3" xfId="25" applyFill="1" applyBorder="1">
      <alignment horizontal="center" vertical="center" wrapText="1"/>
    </xf>
    <xf numFmtId="0" fontId="1" fillId="7" borderId="3" xfId="26" applyFill="1" applyBorder="1" applyProtection="1">
      <alignment horizontal="center" vertical="center" wrapText="1"/>
    </xf>
    <xf numFmtId="0" fontId="0" fillId="0" borderId="3" xfId="27" applyBorder="1">
      <alignment horizontal="center" vertical="center"/>
    </xf>
    <xf numFmtId="0" fontId="1" fillId="6" borderId="3" xfId="28" applyFill="1" applyBorder="1">
      <alignment horizontal="center" vertical="center" wrapText="1"/>
    </xf>
    <xf numFmtId="0" fontId="1" fillId="6" borderId="3" xfId="29" applyFill="1" applyBorder="1" applyProtection="1">
      <alignment horizontal="center" vertical="center" wrapText="1"/>
    </xf>
    <xf numFmtId="0" fontId="1" fillId="7" borderId="3" xfId="30" applyFill="1" applyBorder="1">
      <alignment horizontal="center" vertical="center" wrapText="1"/>
    </xf>
    <xf numFmtId="0" fontId="1" fillId="7" borderId="3" xfId="31" applyFill="1" applyBorder="1" applyProtection="1">
      <alignment horizontal="center" vertical="center" wrapText="1"/>
    </xf>
    <xf numFmtId="0" fontId="0" fillId="0" borderId="3" xfId="32" applyBorder="1">
      <alignment horizontal="center" vertical="center"/>
    </xf>
    <xf numFmtId="0" fontId="1" fillId="6" borderId="3" xfId="33" applyFill="1" applyBorder="1">
      <alignment horizontal="center" vertical="center" wrapText="1"/>
    </xf>
    <xf numFmtId="0" fontId="1" fillId="6" borderId="3" xfId="34" applyFill="1" applyBorder="1">
      <alignment horizontal="center" vertical="center" wrapText="1"/>
    </xf>
    <xf numFmtId="0" fontId="1" fillId="6" borderId="3" xfId="35" applyFill="1" applyBorder="1">
      <alignment horizontal="center" vertical="center" wrapText="1"/>
    </xf>
    <xf numFmtId="0" fontId="1" fillId="6" borderId="3" xfId="36" applyFill="1" applyBorder="1">
      <alignment horizontal="center" vertical="center" wrapText="1"/>
    </xf>
    <xf numFmtId="0" fontId="1" fillId="6" borderId="3" xfId="37" applyFill="1" applyBorder="1" applyProtection="1">
      <alignment horizontal="center" vertical="center" wrapText="1"/>
    </xf>
    <xf numFmtId="0" fontId="1" fillId="7" borderId="3" xfId="38" applyFill="1" applyBorder="1">
      <alignment horizontal="center" vertical="center" wrapText="1"/>
    </xf>
    <xf numFmtId="0" fontId="1" fillId="7" borderId="3" xfId="39" applyFill="1" applyBorder="1" applyProtection="1">
      <alignment horizontal="center" vertical="center" wrapText="1"/>
    </xf>
    <xf numFmtId="0" fontId="0" fillId="0" borderId="3" xfId="40" applyBorder="1">
      <alignment horizontal="center" vertical="center"/>
    </xf>
    <xf numFmtId="0" fontId="1" fillId="6" borderId="3" xfId="41" applyFill="1" applyBorder="1">
      <alignment horizontal="center" vertical="center" wrapText="1"/>
    </xf>
    <xf numFmtId="0" fontId="1" fillId="6" borderId="3" xfId="42" applyFill="1" applyBorder="1">
      <alignment horizontal="center" vertical="center" wrapText="1"/>
    </xf>
    <xf numFmtId="0" fontId="1" fillId="6" borderId="3" xfId="43" applyFill="1" applyBorder="1">
      <alignment horizontal="center" vertical="center" wrapText="1"/>
    </xf>
    <xf numFmtId="0" fontId="1" fillId="6" borderId="3" xfId="44" applyFill="1" applyBorder="1">
      <alignment horizontal="center" vertical="center" wrapText="1"/>
    </xf>
    <xf numFmtId="0" fontId="1" fillId="6" borderId="3" xfId="45" applyFill="1" applyBorder="1" applyProtection="1">
      <alignment horizontal="center" vertical="center" wrapText="1"/>
    </xf>
    <xf numFmtId="0" fontId="1" fillId="7" borderId="3" xfId="46" applyFill="1" applyBorder="1">
      <alignment horizontal="center" vertical="center" wrapText="1"/>
    </xf>
    <xf numFmtId="0" fontId="1" fillId="7" borderId="3" xfId="47" applyFill="1" applyBorder="1">
      <alignment horizontal="center" vertical="center" wrapText="1"/>
    </xf>
    <xf numFmtId="0" fontId="1" fillId="7" borderId="3" xfId="48" applyFill="1" applyBorder="1">
      <alignment horizontal="center" vertical="center" wrapText="1"/>
    </xf>
    <xf numFmtId="0" fontId="1" fillId="7" borderId="3" xfId="49" applyFill="1" applyBorder="1">
      <alignment horizontal="center" vertical="center" wrapText="1"/>
    </xf>
    <xf numFmtId="0" fontId="1" fillId="7" borderId="3" xfId="50" applyFill="1" applyBorder="1" applyProtection="1">
      <alignment horizontal="center" vertical="center" wrapText="1"/>
    </xf>
    <xf numFmtId="0" fontId="0" fillId="0" borderId="3" xfId="51" applyBorder="1">
      <alignment horizontal="center" vertical="center"/>
    </xf>
    <xf numFmtId="0" fontId="1" fillId="6" borderId="3" xfId="52" applyFill="1" applyBorder="1">
      <alignment horizontal="center" vertical="center" wrapText="1"/>
    </xf>
    <xf numFmtId="0" fontId="1" fillId="6" borderId="3" xfId="53" applyFill="1" applyBorder="1">
      <alignment horizontal="center" vertical="center" wrapText="1"/>
    </xf>
    <xf numFmtId="0" fontId="1" fillId="6" borderId="3" xfId="54" applyFill="1" applyBorder="1">
      <alignment horizontal="center" vertical="center" wrapText="1"/>
    </xf>
    <xf numFmtId="0" fontId="1" fillId="6" borderId="3" xfId="55" applyFill="1" applyBorder="1">
      <alignment horizontal="center" vertical="center" wrapText="1"/>
    </xf>
    <xf numFmtId="0" fontId="1" fillId="6" borderId="3" xfId="56" applyFill="1" applyBorder="1" applyProtection="1">
      <alignment horizontal="center" vertical="center" wrapText="1"/>
    </xf>
    <xf numFmtId="0" fontId="1" fillId="7" borderId="3" xfId="57" applyFill="1" applyBorder="1">
      <alignment horizontal="center" vertical="center" wrapText="1"/>
    </xf>
    <xf numFmtId="0" fontId="1" fillId="7" borderId="3" xfId="58" applyFill="1" applyBorder="1">
      <alignment horizontal="center" vertical="center" wrapText="1"/>
    </xf>
    <xf numFmtId="0" fontId="1" fillId="7" borderId="3" xfId="59" applyFill="1" applyBorder="1">
      <alignment horizontal="center" vertical="center" wrapText="1"/>
    </xf>
    <xf numFmtId="0" fontId="1" fillId="7" borderId="3" xfId="60" applyFill="1" applyBorder="1">
      <alignment horizontal="center" vertical="center" wrapText="1"/>
    </xf>
    <xf numFmtId="0" fontId="1" fillId="7" borderId="3" xfId="61" applyFill="1" applyBorder="1" applyProtection="1">
      <alignment horizontal="center" vertical="center" wrapText="1"/>
    </xf>
    <xf numFmtId="0" fontId="0" fillId="0" borderId="3" xfId="62" applyBorder="1">
      <alignment horizontal="center" vertical="center"/>
    </xf>
    <xf numFmtId="0" fontId="1" fillId="6" borderId="3" xfId="63" applyFill="1" applyBorder="1">
      <alignment horizontal="center" vertical="center" wrapText="1"/>
    </xf>
    <xf numFmtId="0" fontId="1" fillId="6" borderId="3" xfId="64" applyFill="1" applyBorder="1">
      <alignment horizontal="center" vertical="center" wrapText="1"/>
    </xf>
    <xf numFmtId="0" fontId="1" fillId="6" borderId="3" xfId="65" applyFill="1" applyBorder="1">
      <alignment horizontal="center" vertical="center" wrapText="1"/>
    </xf>
    <xf numFmtId="0" fontId="1" fillId="6" borderId="3" xfId="66" applyFill="1" applyBorder="1">
      <alignment horizontal="center" vertical="center" wrapText="1"/>
    </xf>
    <xf numFmtId="0" fontId="1" fillId="6" borderId="3" xfId="67" applyFill="1" applyBorder="1" applyProtection="1">
      <alignment horizontal="center" vertical="center" wrapText="1"/>
    </xf>
    <xf numFmtId="0" fontId="1" fillId="7" borderId="3" xfId="68" applyFill="1" applyBorder="1">
      <alignment horizontal="center" vertical="center" wrapText="1"/>
    </xf>
    <xf numFmtId="0" fontId="1" fillId="7" borderId="3" xfId="69" applyFill="1" applyBorder="1">
      <alignment horizontal="center" vertical="center" wrapText="1"/>
    </xf>
    <xf numFmtId="0" fontId="1" fillId="7" borderId="3" xfId="70" applyFill="1" applyBorder="1">
      <alignment horizontal="center" vertical="center" wrapText="1"/>
    </xf>
    <xf numFmtId="0" fontId="1" fillId="7" borderId="3" xfId="71" applyFill="1" applyBorder="1">
      <alignment horizontal="center" vertical="center" wrapText="1"/>
    </xf>
    <xf numFmtId="0" fontId="1" fillId="7" borderId="3" xfId="72" applyFill="1" applyBorder="1" applyProtection="1">
      <alignment horizontal="center" vertical="center" wrapText="1"/>
    </xf>
    <xf numFmtId="0" fontId="0" fillId="0" borderId="3" xfId="73" applyBorder="1">
      <alignment horizontal="center" vertical="center"/>
    </xf>
    <xf numFmtId="0" fontId="1" fillId="6" borderId="3" xfId="74" applyFill="1" applyBorder="1">
      <alignment horizontal="center" vertical="center" wrapText="1"/>
    </xf>
    <xf numFmtId="0" fontId="1" fillId="6" borderId="3" xfId="75" applyFill="1" applyBorder="1">
      <alignment horizontal="center" vertical="center" wrapText="1"/>
    </xf>
    <xf numFmtId="0" fontId="1" fillId="6" borderId="3" xfId="76" applyFill="1" applyBorder="1">
      <alignment horizontal="center" vertical="center" wrapText="1"/>
    </xf>
    <xf numFmtId="0" fontId="1" fillId="6" borderId="3" xfId="77" applyFill="1" applyBorder="1">
      <alignment horizontal="center" vertical="center" wrapText="1"/>
    </xf>
    <xf numFmtId="0" fontId="1" fillId="6" borderId="3" xfId="78" applyFill="1" applyBorder="1" applyProtection="1">
      <alignment horizontal="center" vertical="center" wrapText="1"/>
    </xf>
    <xf numFmtId="0" fontId="1" fillId="7" borderId="3" xfId="79" applyFill="1" applyBorder="1">
      <alignment horizontal="center" vertical="center" wrapText="1"/>
    </xf>
    <xf numFmtId="0" fontId="1" fillId="7" borderId="3" xfId="80" applyFill="1" applyBorder="1">
      <alignment horizontal="center" vertical="center" wrapText="1"/>
    </xf>
    <xf numFmtId="0" fontId="1" fillId="7" borderId="3" xfId="81" applyFill="1" applyBorder="1">
      <alignment horizontal="center" vertical="center" wrapText="1"/>
    </xf>
    <xf numFmtId="0" fontId="1" fillId="7" borderId="3" xfId="82" applyFill="1" applyBorder="1">
      <alignment horizontal="center" vertical="center" wrapText="1"/>
    </xf>
    <xf numFmtId="0" fontId="1" fillId="7" borderId="3" xfId="83" applyFill="1" applyBorder="1" applyProtection="1">
      <alignment horizontal="center" vertical="center" wrapText="1"/>
    </xf>
    <xf numFmtId="0" fontId="0" fillId="0" borderId="3" xfId="84" applyBorder="1">
      <alignment horizontal="center" vertical="center"/>
    </xf>
    <xf numFmtId="0" fontId="1" fillId="6" borderId="3" xfId="85" applyFill="1" applyBorder="1">
      <alignment horizontal="center" vertical="center" wrapText="1"/>
    </xf>
    <xf numFmtId="0" fontId="1" fillId="6" borderId="3" xfId="86" applyFill="1" applyBorder="1">
      <alignment horizontal="center" vertical="center" wrapText="1"/>
    </xf>
    <xf numFmtId="0" fontId="1" fillId="6" borderId="3" xfId="87" applyFill="1" applyBorder="1">
      <alignment horizontal="center" vertical="center" wrapText="1"/>
    </xf>
    <xf numFmtId="0" fontId="1" fillId="6" borderId="3" xfId="88" applyFill="1" applyBorder="1">
      <alignment horizontal="center" vertical="center" wrapText="1"/>
    </xf>
    <xf numFmtId="0" fontId="1" fillId="6" borderId="3" xfId="89" applyFill="1" applyBorder="1" applyProtection="1">
      <alignment horizontal="center" vertical="center" wrapText="1"/>
    </xf>
    <xf numFmtId="0" fontId="1" fillId="7" borderId="3" xfId="90" applyFill="1" applyBorder="1">
      <alignment horizontal="center" vertical="center" wrapText="1"/>
    </xf>
    <xf numFmtId="0" fontId="1" fillId="7" borderId="3" xfId="91" applyFill="1" applyBorder="1">
      <alignment horizontal="center" vertical="center" wrapText="1"/>
    </xf>
    <xf numFmtId="0" fontId="1" fillId="7" borderId="3" xfId="92" applyFill="1" applyBorder="1">
      <alignment horizontal="center" vertical="center" wrapText="1"/>
    </xf>
    <xf numFmtId="0" fontId="1" fillId="7" borderId="3" xfId="93" applyFill="1" applyBorder="1">
      <alignment horizontal="center" vertical="center" wrapText="1"/>
    </xf>
    <xf numFmtId="0" fontId="1" fillId="7" borderId="3" xfId="94" applyFill="1" applyBorder="1" applyProtection="1">
      <alignment horizontal="center" vertical="center" wrapText="1"/>
    </xf>
  </cellXfs>
  <cellStyles count="733">
    <cellStyle name="Normal" xfId="0" builtinId="0"/>
    <cellStyle name="hdrgrid_54880a0359774df5a2137c9cd277320f" xfId="1"/>
    <cellStyle name="hdrgrid_9381445f3cd24241971d30aadb4674bf" xfId="2"/>
    <cellStyle name="Normal 3" xfId="3"/>
    <cellStyle name="hdrgrid_81e6e9a418d64ea791f79f19a395cf02" xfId="4"/>
    <cellStyle name="hdrgrid_1acb9b5004e546d4b4f39402a952d2b9" xfId="5"/>
    <cellStyle name="hdrgrid_249045a80fa44d9c821b5cbe80b62b71" xfId="6"/>
    <cellStyle name="hdrgrid_9417fc10d5fd4b32bfb24cae2cf189bc" xfId="7"/>
    <cellStyle name="hdrgrid_5ab7e7756173472f913710a1a1bf783b" xfId="8"/>
    <cellStyle name="datarow_c955ed476e6647bf8ee06e5bc430f9f8" xfId="9"/>
    <cellStyle name="coldata_7a9e7ac89cd14a1ba3615e8ec00e5526" xfId="10"/>
    <cellStyle name="coldata_1fbfde24e5ee4960ade142fcdecb24e0" xfId="11"/>
    <cellStyle name="coldata_bfe02a1c51084f6892f3122844334878" xfId="12"/>
    <cellStyle name="coldata_cabfa313c4764c2bbb5fbc97878bc2d2" xfId="13"/>
    <cellStyle name="coldata_7e3e02ba2ae644aca6a30db04bce2848" xfId="14"/>
    <cellStyle name="coldata_aebb20c4ee3a4a7f93eadfe79a8a8db8" xfId="15"/>
    <cellStyle name="coldata_6daccf84175b4468845762456c8bd160" xfId="16"/>
    <cellStyle name="datarow_db5ae50a7a204c57af75f8513765722b" xfId="17"/>
    <cellStyle name="coldata_8737291560b94dddb8a00b587d2879a1" xfId="18"/>
    <cellStyle name="coldata_91edede338324c0181765c1316859641" xfId="19"/>
    <cellStyle name="coldata_95fc3ff3392b48a2b297fc715ec2d2cd" xfId="20"/>
    <cellStyle name="coldata_963be1208ac641058930c356810be7c8" xfId="21"/>
    <cellStyle name="datarow_3f10e531e0d74e139c8850aeec9b53eb" xfId="22"/>
    <cellStyle name="coldata_fb1a0f1d75c247da9ef50173a8a5d8ed" xfId="23"/>
    <cellStyle name="coldata_8358cfc3b8064bf9b28b037fb90443d1" xfId="24"/>
    <cellStyle name="coldata_57a4891fc1bb423fbf5764d9fea088dd" xfId="25"/>
    <cellStyle name="coldata_c9584340941d486d967499c0523c0b04" xfId="26"/>
    <cellStyle name="datarow_cb5096dede9f4732a5ba323867f4e41e" xfId="27"/>
    <cellStyle name="coldata_cc31b62af8e24646ad9709ebf197283f" xfId="28"/>
    <cellStyle name="coldata_03f88ee51b7f4e7ca1e52406bb670ddd" xfId="29"/>
    <cellStyle name="coldata_176a1022a68a4181a37634e8191ddae7" xfId="30"/>
    <cellStyle name="coldata_9ba5bc272d8f460e972ee2600eae0a21" xfId="31"/>
    <cellStyle name="datarow_bc3ace4f4d764b3f9336c66dbe2f1529" xfId="32"/>
    <cellStyle name="coldata_2b1d32fec122411bbbc9dc2fa6a73683" xfId="33"/>
    <cellStyle name="coldata_9a0b5f6351c34cbba3c0c253fd705987" xfId="34"/>
    <cellStyle name="coldata_e630fdf3720d464f99417e0d8d50b30c" xfId="35"/>
    <cellStyle name="coldata_dc28aaf379154ba99073c47e0cb3e5a7" xfId="36"/>
    <cellStyle name="coldata_587db52af3b644b9aee916062b38e0c8" xfId="37"/>
    <cellStyle name="coldata_5826a43422bf43cfbdafcf91bbd02be2" xfId="38"/>
    <cellStyle name="coldata_b5abadd9518c4cac939895ef94a53c02" xfId="39"/>
    <cellStyle name="datarow_dee3159c8d8341f7988f20b5afafe09f" xfId="40"/>
    <cellStyle name="coldata_bfce385a6e6247a68b83ed5e8c0ad011" xfId="41"/>
    <cellStyle name="coldata_915a38e158af48908c21c5cf96beb66a" xfId="42"/>
    <cellStyle name="coldata_6e71bc08c7904115ab7b353fe600a90b" xfId="43"/>
    <cellStyle name="coldata_99cfff8e862748d49e6a9cfb5a1624b2" xfId="44"/>
    <cellStyle name="coldata_c38c487497284348ad9be2f41e624f3d" xfId="45"/>
    <cellStyle name="coldata_58fa72d8f3784f6489c9af5ced6331e8" xfId="46"/>
    <cellStyle name="coldata_05b4ae63f5d449e98453c0f9569030a7" xfId="47"/>
    <cellStyle name="coldata_c88ec9cefb834d23b78665713e686489" xfId="48"/>
    <cellStyle name="coldata_e33b3300729c4935a5280ffee1523f0c" xfId="49"/>
    <cellStyle name="coldata_d5e31c417a7a4b53ba7a4c430114cf2e" xfId="50"/>
    <cellStyle name="datarow_23fd1aef0b364176bf550da7d4433b2b" xfId="51"/>
    <cellStyle name="coldata_188bacda07f047f38a85bb75a8eb46fb" xfId="52"/>
    <cellStyle name="coldata_cceea6e5ed824abdaa22dc6bdc0a3bc7" xfId="53"/>
    <cellStyle name="coldata_884dfd9c4bce4f5daf34056ba437dad9" xfId="54"/>
    <cellStyle name="coldata_52ff9ea5dc9844559398194a41748c31" xfId="55"/>
    <cellStyle name="coldata_d112e30e1c2c49deadb0148f8fff1443" xfId="56"/>
    <cellStyle name="coldata_c8a6763cafce454fb6f2665503fdb6e2" xfId="57"/>
    <cellStyle name="coldata_5b60db3477e5497fb44ba6027aa3abd8" xfId="58"/>
    <cellStyle name="coldata_f1fa906c7ae34715848bc621758f604e" xfId="59"/>
    <cellStyle name="coldata_83a8cf02ab804fdb97fb97a2e0c5a586" xfId="60"/>
    <cellStyle name="coldata_043e02b277664643a22671d4c3e7ef85" xfId="61"/>
    <cellStyle name="datarow_6764c3d597ff43b097fe27f74a9911f3" xfId="62"/>
    <cellStyle name="coldata_4e2e596bd7d940e4bc7ccd225add0625" xfId="63"/>
    <cellStyle name="coldata_c6211c90f4e140c5b09f54d3407836d6" xfId="64"/>
    <cellStyle name="coldata_c68e426b0da043e380b2a661a83dcc7f" xfId="65"/>
    <cellStyle name="coldata_4a1e33bb27b6474fbbfa7617ca45d29e" xfId="66"/>
    <cellStyle name="coldata_40efad2ffb0f4e0b94d1cea412ae2e15" xfId="67"/>
    <cellStyle name="coldata_c5e06ab89f994da0b374958c83ff23e1" xfId="68"/>
    <cellStyle name="coldata_fd5612bad4424a79b0e9c87511acf30d" xfId="69"/>
    <cellStyle name="coldata_e54948a24e6a4d9fb692fabd83db43eb" xfId="70"/>
    <cellStyle name="coldata_9220ab908bb84d25948acd1d01515c70" xfId="71"/>
    <cellStyle name="coldata_818e1fa961ad40379af91aa206bf9cfe" xfId="72"/>
    <cellStyle name="datarow_e12bf7a72b274dccb8a1b7455b8e5a7c" xfId="73"/>
    <cellStyle name="coldata_0691df59ad184ebfb34d0d11d088704d" xfId="74"/>
    <cellStyle name="coldata_ae4ed32a35e642929abaa90c7ce48c3e" xfId="75"/>
    <cellStyle name="coldata_30b40577a55b4cb9bf863fe45672cfe5" xfId="76"/>
    <cellStyle name="coldata_f43e211f012b466eb0c3021e80ee266e" xfId="77"/>
    <cellStyle name="coldata_d7e37084f0914ebe99d4edfb1370dfcc" xfId="78"/>
    <cellStyle name="coldata_126158ce16a747dd883d0ea9773e7276" xfId="79"/>
    <cellStyle name="coldata_098c7081974a417583ce9bf529458959" xfId="80"/>
    <cellStyle name="coldata_6a0f8360538d467bac877475b0b5f5b6" xfId="81"/>
    <cellStyle name="coldata_1bb2a72115644864baaeae273288066f" xfId="82"/>
    <cellStyle name="coldata_fc773f479db5448ebdaa9b923a09878a" xfId="83"/>
    <cellStyle name="datarow_f273c01e2ea648afa58efae294a4b526" xfId="84"/>
    <cellStyle name="coldata_d14429a4ebb0482cb2d11a124c1eeb69" xfId="85"/>
    <cellStyle name="coldata_a8bae0696651432c9dbb7ea5d1673680" xfId="86"/>
    <cellStyle name="coldata_830a4865a9704aed9e161ffa05f6bce3" xfId="87"/>
    <cellStyle name="coldata_a9e7aa32b8614ac397f6fbb0a417e829" xfId="88"/>
    <cellStyle name="coldata_2434cbbd233c4627870f951f7ed8cd11" xfId="89"/>
    <cellStyle name="coldata_0a7a4e97c0a44fa1afae778842ba7035" xfId="90"/>
    <cellStyle name="coldata_521d32ef00a4493995176cbafeeb9693" xfId="91"/>
    <cellStyle name="coldata_3f443d3312ab435d89e9bc8a12d14487" xfId="92"/>
    <cellStyle name="coldata_05ecc623b10d4e9bada8f6663b6e9ce7" xfId="93"/>
    <cellStyle name="coldata_a2ce8f4eb2cd4efbbcaed6e579fa40ac" xfId="94"/>
    <cellStyle name="hdrgrid_4c842205bbe9454f80ead0752b79b1b3" xfId="95"/>
    <cellStyle name="hdrgrid_caeec18fe1334b27831500d8f41b8765" xfId="96"/>
    <cellStyle name="hdrgrid_82aadba87d4b41329beeec1eda4bcec0" xfId="97"/>
    <cellStyle name="hdrgrid_38c9a5a94d254608b7dd7d97b925f908" xfId="98"/>
    <cellStyle name="hdrgrid_2062b3563d364b298fc395044d86aee8" xfId="99"/>
    <cellStyle name="hdrgrid_0d33ddbd2781436caf8ef64d973c6611" xfId="100"/>
    <cellStyle name="hdrgrid_1604b4a31a00472aa3ea280d75caf0ea" xfId="101"/>
    <cellStyle name="hdrgrid_e6e9985f6873485e85d73bfaba1425a9" xfId="102"/>
    <cellStyle name="hdrgrid_96b09434c6ed47c99a7b18b9e567768d" xfId="103"/>
    <cellStyle name="hdrgrid_5945736a9037439a834611574a001187" xfId="104"/>
    <cellStyle name="hdrgrid_d2c09df7a71e4fbb96fbdd745ffbd556" xfId="105"/>
    <cellStyle name="hdrgrid_ece3e76278ee4f82ad5414ada17c4ffd" xfId="106"/>
    <cellStyle name="hdrgrid_49c368a71fb24a1fbbdb8b16f4d24db6" xfId="107"/>
    <cellStyle name="hdrgrid_5aee0a3982cd46a4a3b35d1547700764" xfId="108"/>
    <cellStyle name="hdrgrid_2e165daa38a143bc8616174af500e0aa" xfId="109"/>
    <cellStyle name="hdrgrid_12c0640034944d599ab973622091d2e8" xfId="110"/>
    <cellStyle name="hdrgrid_4ffdf6fe91324e77a9e8ffc19ef5616e" xfId="111"/>
    <cellStyle name="hdrgrid_4ad50c5ebe3f4ffdb508ec60f9ead986" xfId="112"/>
    <cellStyle name="hdrgrid_24f0a458db144589a6ba86ecfe8a444c" xfId="113"/>
    <cellStyle name="hdrgrid_9e4aba2e754e483fbcb5b56ce8e9542c" xfId="114"/>
    <cellStyle name="hdrgrid_a564436ae51b40fa99cfb79497fd9cc2" xfId="115"/>
    <cellStyle name="hdrgrid_4bcc454085a4472eab08023d1431781f" xfId="116"/>
    <cellStyle name="hdrgrid_69865c5279074afcaa91f504342d34d1" xfId="117"/>
    <cellStyle name="hdrgrid_db92d2ead28342db86c166e8de612b3e" xfId="118"/>
    <cellStyle name="hdrgrid_c0886b23df224bdbafb4b1ed107794ef" xfId="119"/>
    <cellStyle name="hdrgrid_5027789a2c8a453cbe96d462b2815929" xfId="120"/>
    <cellStyle name="hdrgrid_93fd0c3e055846a386f65ea40957903a" xfId="121"/>
    <cellStyle name="hdrgrid_88afc561e527460ebf47d31be776a807" xfId="122"/>
    <cellStyle name="coldata_ab42049c2a204160a8f17a99ca485dc5" xfId="123"/>
    <cellStyle name="coldata_c11f3f58770a4fda9d614a1ce30a2cc2" xfId="124"/>
    <cellStyle name="coldata_3ec84af649e54154a642f730d64ca074" xfId="125"/>
    <cellStyle name="coldata_5b26197558ef4714a8bee4746c8b757c" xfId="126"/>
    <cellStyle name="coldata_4928e2779f2049e4bb7cb2163b9d6adc" xfId="127"/>
    <cellStyle name="coldata_4f2759cfe8974604b46aa91e2b3fa70e" xfId="128"/>
    <cellStyle name="coldata_e2ad5002663e49378a8d57aa2cc368bf" xfId="129"/>
    <cellStyle name="coldata_e0716308505c45d08624561763e3b7dd" xfId="130"/>
    <cellStyle name="coldata_618a551c7c91438cbc2b4b6c2505bd1e" xfId="131"/>
    <cellStyle name="coldata_4742c45367d940929f5131237132c014" xfId="132"/>
    <cellStyle name="coldata_f02da3bfa23d4e9eb3a32c2c7341dae5" xfId="133"/>
    <cellStyle name="coldata_5ffdd1aec7e3483797de889e4fc45ba7" xfId="134"/>
    <cellStyle name="coldata_c68ca53fa9d84fd5a9ee4c4b0a3c9012" xfId="135"/>
    <cellStyle name="coldata_1cf09a6021a341debdd06e3f612abf7b" xfId="136"/>
    <cellStyle name="coldata_c3529f27e7ad4830b862fe63c07b2026" xfId="137"/>
    <cellStyle name="coldata_9824f78169684a3ab11d59ad8d6d2798" xfId="138"/>
    <cellStyle name="coldata_8779eee785e343048a3c953d531bf01c" xfId="139"/>
    <cellStyle name="coldata_5bfbcbd61531431f8261ae672e67fd98" xfId="140"/>
    <cellStyle name="coldata_299016ede5944f50988614855e866700" xfId="141"/>
    <cellStyle name="coldata_cab961dcbf594b6ea6645f23f884f08d" xfId="142"/>
    <cellStyle name="coldata_1236d4dd8ae24684ad021deaef1a1966" xfId="143"/>
    <cellStyle name="coldata_71b0f59102e3410ca7632f79034d75b1" xfId="144"/>
    <cellStyle name="coldata_76686189fec241f5802c04bac8cc7a50" xfId="145"/>
    <cellStyle name="coldata_28195496cc5248afad2c7be2558164a0" xfId="146"/>
    <cellStyle name="hdrgrid_2dda1678810c42f781c82126046a4700" xfId="147"/>
    <cellStyle name="hdrgrid_58bd59ce3c3742ef83394f6957b48eef" xfId="148"/>
    <cellStyle name="hdrgrid_7942e4c7fe6a42c39559eb89134226d6" xfId="149"/>
    <cellStyle name="hdrgrid_295eafbe124c4a1e853ff7cf3a637613" xfId="150"/>
    <cellStyle name="hdrgrid_02bc0b3de0ac4dbea79d071a04195194" xfId="151"/>
    <cellStyle name="hdrgrid_f8523f6ef6324dccbc9c2bdd8799dd41" xfId="152"/>
    <cellStyle name="hdrgrid_0edbb1d5a0374e7e9ea9efcea05498d2" xfId="153"/>
    <cellStyle name="hdrgrid_d2ccb01b77154510a050ceaebf3555b8" xfId="154"/>
    <cellStyle name="hdrgrid_c103ed253fd049ae9f4a56bc66faa912" xfId="155"/>
    <cellStyle name="hdrgrid_044b77c0a79441c99f75a99974a4a92b" xfId="156"/>
    <cellStyle name="hdrgrid_b437811a1060447ca2df2a5871b8233a" xfId="157"/>
    <cellStyle name="hdrgrid_927b198f83144b41995f44bb02239c85" xfId="158"/>
    <cellStyle name="hdrgrid_a5c60b5d6ea44fdbac8ff326354b1068" xfId="159"/>
    <cellStyle name="hdrgrid_0839721bc5dc4f8da685a439e5400f4d" xfId="160"/>
    <cellStyle name="hdrgrid_12ceeb5b31f4426296f515b2e8354833" xfId="161"/>
    <cellStyle name="hdrgrid_035bca7d255a49f293336efccfc536c0" xfId="162"/>
    <cellStyle name="hdrgrid_28717454a66f408598c54bc30b660261" xfId="163"/>
    <cellStyle name="hdrgrid_bc8cbee2d2904ad9a0654077405e131f" xfId="164"/>
    <cellStyle name="hdrgrid_419fcc1bfceb462785bb306b7b280b62" xfId="165"/>
    <cellStyle name="hdrgrid_77299fc9998548a2914c67405de428c4" xfId="166"/>
    <cellStyle name="hdrgrid_1dd8c1a0b67048259483c9a9c1d02f4e" xfId="167"/>
    <cellStyle name="hdrgrid_4b1574a03ceb48758324aabbb27538d2" xfId="168"/>
    <cellStyle name="hdrgrid_e51532db731244a79e4016fb4c4a8dc3" xfId="169"/>
    <cellStyle name="hdrgrid_44bc4ebea6d44a769b799064c0a01f69" xfId="170"/>
    <cellStyle name="hdrgrid_7944ac40f453480593b6103df10e4188" xfId="171"/>
    <cellStyle name="hdrgrid_1677f91651e14de99b2887dac587f7e5" xfId="172"/>
    <cellStyle name="hdrgrid_4e46551ed300458cba623e6ad9314016" xfId="173"/>
    <cellStyle name="hdrgrid_78c9e978321d406385595486c7615d58" xfId="174"/>
    <cellStyle name="hdrgrid_9c840594df404f8289b686285a7cd346" xfId="175"/>
    <cellStyle name="hdrgrid_ce28771ff1874140abe0d23d3d582eb3" xfId="176"/>
    <cellStyle name="hdrgrid_f3591f5a691f406c9c0e73f0ae5ad67a" xfId="177"/>
    <cellStyle name="hdrgrid_5c7ad1af628a440694d7f95eba5c3be0" xfId="178"/>
    <cellStyle name="hdrgrid_ec6535e70dfb4968a2a12a530f43e97e" xfId="179"/>
    <cellStyle name="hdrgrid_baf84f48932a4ec480d7a9574ac167b8" xfId="180"/>
    <cellStyle name="hdrgrid_c5d88c47d6db499eb2be82646bfbfd4a" xfId="181"/>
    <cellStyle name="datarow_b42139e2157a4052bb7a63ea20bc797c" xfId="182"/>
    <cellStyle name="coldata_e87650316ec04767b183d5ae804cff5b" xfId="183"/>
    <cellStyle name="coldata_526b5119f2754e70a825e3e35b73c72c" xfId="184"/>
    <cellStyle name="coldata_9186a9ca26194e30a107d78c5b8043fa" xfId="185"/>
    <cellStyle name="coldata_2cd9654fd59c4d9b951a4ef9de801ca1" xfId="186"/>
    <cellStyle name="coldata_908e209e879b4feba4a571a30253f92d" xfId="187"/>
    <cellStyle name="coldata_fd883b2373554af99e88c2bec5d857f2" xfId="188"/>
    <cellStyle name="coldata_6b39b64c5f37411d9ab817bd6c6f900f" xfId="189"/>
    <cellStyle name="coldata_0b55bea0f85f4e7d8b827e3c24495852" xfId="190"/>
    <cellStyle name="coldata_f843727e47bf46068b287e5e9b15c4f9" xfId="191"/>
    <cellStyle name="coldata_efd3961c8c254e2aa6b4170a8df14b4a" xfId="192"/>
    <cellStyle name="datarow_7f941324992f40c78e13f48fed44f06f" xfId="193"/>
    <cellStyle name="coldata_84e0665bcc0e46ddaeaeddbebbe2d2ba" xfId="194"/>
    <cellStyle name="coldata_b2518a2fee534b888dd16a35e459f3e4" xfId="195"/>
    <cellStyle name="coldata_a534fad9ea2245bfb4cafb4dcfa17865" xfId="196"/>
    <cellStyle name="coldata_a367a42e51e4409aa6e6dc2c7bd3f2d9" xfId="197"/>
    <cellStyle name="coldata_8eece6857153441cbfee514838ef588f" xfId="198"/>
    <cellStyle name="coldata_b158a0c770864ad8ab5c0265135fadaf" xfId="199"/>
    <cellStyle name="coldata_63fcb101a0e84361a966cd44ffda1f9d" xfId="200"/>
    <cellStyle name="coldata_5a6d413797ee41b68367f1fdb1638cef" xfId="201"/>
    <cellStyle name="coldata_913d1909285d429baac949542c15f8d9" xfId="202"/>
    <cellStyle name="coldata_ba9b18738f23487dbbb23c892f1e4db5" xfId="203"/>
    <cellStyle name="datarow_07e6ce04a2884498928e234e7a936c5b" xfId="204"/>
    <cellStyle name="coldata_08edeeb6ee1444dca3aa7c1d9d2fd546" xfId="205"/>
    <cellStyle name="coldata_16c743b727094db0a3e650930c09aeff" xfId="206"/>
    <cellStyle name="coldata_27e570d68557416993b914020feea5bf" xfId="207"/>
    <cellStyle name="coldata_4fbb4065b30647d4a41faf269d0c3dab" xfId="208"/>
    <cellStyle name="coldata_362b793a084e44c497b92c44838f214b" xfId="209"/>
    <cellStyle name="coldata_5de62e3ddee9461c99bd35b7f40854a3" xfId="210"/>
    <cellStyle name="coldata_9af8ec081db44ef6bc0a823758ec0099" xfId="211"/>
    <cellStyle name="coldata_d316201da0894517944d1a63c3b9bd41" xfId="212"/>
    <cellStyle name="coldata_f4f2051e366d40228e5da439976f74fd" xfId="213"/>
    <cellStyle name="coldata_c85fbd1e9c2f45d5ac922be02ee2233d" xfId="214"/>
    <cellStyle name="datarow_5e97e2e95b8743878b13b15757ef9b35" xfId="215"/>
    <cellStyle name="coldata_8eb346ede0524ec6992b41b418e869ff" xfId="216"/>
    <cellStyle name="coldata_571498cbaeb942c0bfb896411277bf69" xfId="217"/>
    <cellStyle name="coldata_a4027dbb8de7444fba5218967bace33a" xfId="218"/>
    <cellStyle name="coldata_1fa38289ea564d979b6f2b9d79ee71c8" xfId="219"/>
    <cellStyle name="coldata_05f271fe4da2421c97e8daf883c7a53a" xfId="220"/>
    <cellStyle name="coldata_7064179f9a51463586e88838748bd147" xfId="221"/>
    <cellStyle name="coldata_bebafbf754e447e6bffb4aa2be0ac686" xfId="222"/>
    <cellStyle name="coldata_8db3513a27df4727a3ec702cc7437a54" xfId="223"/>
    <cellStyle name="coldata_b11c4c238bc4460e98d5af3b93f1c6a2" xfId="224"/>
    <cellStyle name="coldata_fb324dc2079b443fadbf3be76be69876" xfId="225"/>
    <cellStyle name="datarow_1cc324235d5a4b92b489b13882bc41b0" xfId="226"/>
    <cellStyle name="coldata_581bfac6bf1c49f99948633bcd0519e2" xfId="227"/>
    <cellStyle name="coldata_af00b45faf7849e59a96735d38af86b6" xfId="228"/>
    <cellStyle name="coldata_77ad9cdbccfb4036ad54a72d1372d8fc" xfId="229"/>
    <cellStyle name="coldata_c7cc3f87579b429b98cf0a87f9782be3" xfId="230"/>
    <cellStyle name="coldata_aa24ed3a0248496cb16c477f4ad9a676" xfId="231"/>
    <cellStyle name="coldata_13ca3e9f4b034bd0a7c06f164efc7cb1" xfId="232"/>
    <cellStyle name="coldata_91239471957e47f6ab0ee67c74b9ca0d" xfId="233"/>
    <cellStyle name="coldata_6ff10e05e1064aafb70858569d9c19b9" xfId="234"/>
    <cellStyle name="coldata_51a2cf6a5bf145a9ab6891298d8fb608" xfId="235"/>
    <cellStyle name="coldata_2ca26457025745eeb9f1eb1359ab9717" xfId="236"/>
    <cellStyle name="datarow_c3185a264116458bacbc35960de16b37" xfId="237"/>
    <cellStyle name="coldata_18d593ed1f3645269b6ebe7959c69907" xfId="238"/>
    <cellStyle name="coldata_d9f60b5c026d483290098ae5035e4540" xfId="239"/>
    <cellStyle name="coldata_06f6ec831b8e4e69b1b2406feaa74e57" xfId="240"/>
    <cellStyle name="coldata_ac7753be02eb4f908e4de6d140ac91b8" xfId="241"/>
    <cellStyle name="coldata_8a2226a265c1492fb8b4d83d8faf3f8c" xfId="242"/>
    <cellStyle name="coldata_8ac912fa470a4eec89a6a62cd65f4b67" xfId="243"/>
    <cellStyle name="coldata_309ee388925a4642a7ce7eaba0ec137e" xfId="244"/>
    <cellStyle name="coldata_1b0e7702b7e140e49c4d0236a47b9989" xfId="245"/>
    <cellStyle name="coldata_a9d38b71823c4f0b96153eb06b2cf4e3" xfId="246"/>
    <cellStyle name="coldata_71f63f5836304313bd13e925817ee126" xfId="247"/>
    <cellStyle name="datarow_e17f8026cec04cd9bc44a5d7c70a645f" xfId="248"/>
    <cellStyle name="coldata_b056130276a14d999ea727ce0a36304f" xfId="249"/>
    <cellStyle name="coldata_d06da734469c4d3996fc406303ffbb75" xfId="250"/>
    <cellStyle name="coldata_3a5b5e3fd3be40059f7279e0dfd1fc2d" xfId="251"/>
    <cellStyle name="coldata_281fc7af08a84b969b0d38515ba11b1a" xfId="252"/>
    <cellStyle name="coldata_4d516ce06e5c4d77b0b6bc74cab542f3" xfId="253"/>
    <cellStyle name="coldata_3283aa042f1d43d59124bbdd36750909" xfId="254"/>
    <cellStyle name="coldata_6ac9bd0a99384a1387c942c492db0ff1" xfId="255"/>
    <cellStyle name="coldata_b032f9219fe44abfb106664d67e0de48" xfId="256"/>
    <cellStyle name="coldata_456d6ed3df124803aa101d648ea41fab" xfId="257"/>
    <cellStyle name="coldata_581a3c92aa404f54bdced4fc68de20dc" xfId="258"/>
    <cellStyle name="datarow_d20f131f55e440f1a1487b0783ba6e6b" xfId="259"/>
    <cellStyle name="coldata_d76287d3cb6449ddb5ca47357f0c1e12" xfId="260"/>
    <cellStyle name="coldata_92c41487bd894724aeafc09b664afaa4" xfId="261"/>
    <cellStyle name="coldata_44ba4f85041547c69f6ea560a664492c" xfId="262"/>
    <cellStyle name="coldata_7471cd17cdec4719b8f4d1ce9bb20780" xfId="263"/>
    <cellStyle name="coldata_009e2ab489d24d3cad1187cb4727ec00" xfId="264"/>
    <cellStyle name="coldata_d1541a17f8e5425abfc566e214096e10" xfId="265"/>
    <cellStyle name="coldata_19a318af096441d0911d84ee403287fd" xfId="266"/>
    <cellStyle name="coldata_e1ef4f9df9ab414e89b93d2c131b6260" xfId="267"/>
    <cellStyle name="coldata_272374f1c9ff47caba4a4ff7d6545f4e" xfId="268"/>
    <cellStyle name="coldata_4cfbc05f6ab244feacf181acdf7c5d3e" xfId="269"/>
    <cellStyle name="datarow_73c1a6a0466d4a67b0766c6b846a7247" xfId="270"/>
    <cellStyle name="coldata_b15e6920de33460b972ae393d7842e55" xfId="271"/>
    <cellStyle name="coldata_d60897e5f73740aa830471975b6a3273" xfId="272"/>
    <cellStyle name="coldata_6fbcca4d5aa24138af01fce77da3f292" xfId="273"/>
    <cellStyle name="coldata_16e5ed14f837458582bb6170e7b2df6c" xfId="274"/>
    <cellStyle name="coldata_d4070dd588d14f57a024ee5f7abeebf8" xfId="275"/>
    <cellStyle name="coldata_5d86bc3acc4b44a0b074bb19e55e5d62" xfId="276"/>
    <cellStyle name="coldata_1f58e7df8423481bb7501f0e08cf2069" xfId="277"/>
    <cellStyle name="coldata_c76ff19e282d42e59ce51538c7c610ef" xfId="278"/>
    <cellStyle name="coldata_1fd17d0fb8854b7da4ed5c226ed60af8" xfId="279"/>
    <cellStyle name="coldata_ba9e3fa1e654424d8201137596df6e7f" xfId="280"/>
    <cellStyle name="datarow_ca871ea5729f4cfdb4bb168ba047c270" xfId="281"/>
    <cellStyle name="coldata_5e8686791fa342ef891378b733ebc941" xfId="282"/>
    <cellStyle name="coldata_b0889e82aad14f9488e7807ce9cf0183" xfId="283"/>
    <cellStyle name="coldata_aee1c28070984cb09dc29a047ed5c79b" xfId="284"/>
    <cellStyle name="coldata_914fa29dbf124d689b7d62a2eea24ff5" xfId="285"/>
    <cellStyle name="coldata_ccda5f0965fd4041a5779ad649c87892" xfId="286"/>
    <cellStyle name="coldata_74ec595712f64999a45b756e194a08dc" xfId="287"/>
    <cellStyle name="coldata_f7108b5f6fcc4cc9adcd155d52e3536e" xfId="288"/>
    <cellStyle name="coldata_b185b67408724d91baa4bea207f3088f" xfId="289"/>
    <cellStyle name="coldata_885e4010f2fe420a99e08a3e105abf61" xfId="290"/>
    <cellStyle name="coldata_da7318f14e434ec0b22718fd398ad12b" xfId="291"/>
    <cellStyle name="datarow_3adfc45826204135a1cc39712fbb7f10" xfId="292"/>
    <cellStyle name="coldata_bc0339433c9344639cd2a9d1618ff673" xfId="293"/>
    <cellStyle name="coldata_993f386e80df45b5b1c501e79be4a205" xfId="294"/>
    <cellStyle name="coldata_6035552d108446079bd1eddec4ef1c4e" xfId="295"/>
    <cellStyle name="coldata_0f2dace5992242d7a1ed7cd9456dd519" xfId="296"/>
    <cellStyle name="coldata_dc30a625f8c04062b2a72a1cd0a8ee27" xfId="297"/>
    <cellStyle name="coldata_2663a34d53c946b385daf4f6d434109e" xfId="298"/>
    <cellStyle name="coldata_f919cb579fd74f66a8a1c82a7cbe43bc" xfId="299"/>
    <cellStyle name="coldata_a22f9609d27c470bbf4c4f890e268a38" xfId="300"/>
    <cellStyle name="coldata_cc7a86939ddb4507bb3b1710f182c74f" xfId="301"/>
    <cellStyle name="coldata_813dc945876e4334a76748bcb962080f" xfId="302"/>
    <cellStyle name="datarow_7e6cd53da1994cb5a91d0889c1d6565f" xfId="303"/>
    <cellStyle name="coldata_cac726eee45c44f2808e6fc9d76f181a" xfId="304"/>
    <cellStyle name="coldata_420d761e661e4f05983dfa9113999a25" xfId="305"/>
    <cellStyle name="coldata_c5c7b24844a34e2ebd2a16bcae6f3238" xfId="306"/>
    <cellStyle name="coldata_4e083203cfed42f8aa95ac6047852dff" xfId="307"/>
    <cellStyle name="coldata_343950c42a4e4176a647e7215c0a3e0d" xfId="308"/>
    <cellStyle name="coldata_1f3d6d10cbad4d439dd08a0d03d119af" xfId="309"/>
    <cellStyle name="coldata_b663e44592fc4821a58894f13007b53f" xfId="310"/>
    <cellStyle name="coldata_9cf4866495b24aaf99a2475d2c929f99" xfId="311"/>
    <cellStyle name="coldata_59541529a0b84a28b8abe7c5733ff647" xfId="312"/>
    <cellStyle name="coldata_8d909b03e145424799834450965a8e75" xfId="313"/>
    <cellStyle name="datarow_91a265726c0d430cad6758757feab0f3" xfId="314"/>
    <cellStyle name="coldata_9843f83a062744db86c3d558c6abe36c" xfId="315"/>
    <cellStyle name="coldata_2e46cd34766145c1a042db4a3cdbfbd5" xfId="316"/>
    <cellStyle name="coldata_73d72548e4e0445892d2da7c1817cc0b" xfId="317"/>
    <cellStyle name="coldata_87bad9530ba14c75940bf9fe1bb60812" xfId="318"/>
    <cellStyle name="coldata_41cd656ccded44869f9429858255fd35" xfId="319"/>
    <cellStyle name="coldata_6d35ab14382549d88a47294e30ce0ee4" xfId="320"/>
    <cellStyle name="coldata_9f8e37f62fb54180bb771d0175c4aa7c" xfId="321"/>
    <cellStyle name="coldata_29d2f5ec21d4461cba63dc99aed1ae29" xfId="322"/>
    <cellStyle name="coldata_cc8b48bfc1dd4c4a86e46f92966707f9" xfId="323"/>
    <cellStyle name="coldata_4944f8fe082f4534b8ef33b6f589eff2" xfId="324"/>
    <cellStyle name="datarow_d1c6c9844da041b991e95b2f120070f2" xfId="325"/>
    <cellStyle name="coldata_ce232607417d4a69a0e068801483dc79" xfId="326"/>
    <cellStyle name="coldata_2c52816a54e743fd8785ff46a58c5941" xfId="327"/>
    <cellStyle name="coldata_cb425811dd5b41f99c8a969e2a0a77c9" xfId="328"/>
    <cellStyle name="coldata_a091c13738944f41aebbf114bbae256d" xfId="329"/>
    <cellStyle name="coldata_f8abd45c10fa4e33a045496884b82892" xfId="330"/>
    <cellStyle name="coldata_1b15ab8b60f94799bb7c24d8e4eb8bce" xfId="331"/>
    <cellStyle name="coldata_1153857cdece4f22b8eb90f6f62c93a8" xfId="332"/>
    <cellStyle name="coldata_eb2a4db5dbce4fc2a08028025c7e2f11" xfId="333"/>
    <cellStyle name="coldata_79cf09c7e79945b894a31a26c9394dbb" xfId="334"/>
    <cellStyle name="coldata_a7e9f773e697427592ea545b024c3d7d" xfId="335"/>
    <cellStyle name="datarow_3ce54b3a15e94211b7d058828cd573c0" xfId="336"/>
    <cellStyle name="coldata_40bd2a875da54ea589316c9b26fd0415" xfId="337"/>
    <cellStyle name="coldata_9e5f26a103fb42f3a69a95b2616a71c8" xfId="338"/>
    <cellStyle name="coldata_199ff3bb7e7140a8aa40019d475695cb" xfId="339"/>
    <cellStyle name="coldata_d618c51451e7497fb2f7e44e49ccf878" xfId="340"/>
    <cellStyle name="coldata_100d6b2c682e4bde877e863687840b71" xfId="341"/>
    <cellStyle name="coldata_43c309ef419f45e381bde48e1ca6b160" xfId="342"/>
    <cellStyle name="coldata_7dc08259baa945f2bfe29a3adebfdf7c" xfId="343"/>
    <cellStyle name="coldata_164b55207dba413e8302ffb5a6f9f8b2" xfId="344"/>
    <cellStyle name="coldata_8e254a5b4c164bcc9433ebd49f66fea4" xfId="345"/>
    <cellStyle name="coldata_25334168ce974cf2826beb220aa678b9" xfId="346"/>
    <cellStyle name="datarow_cd1facc208af42e288804bfb2ffb960e" xfId="347"/>
    <cellStyle name="coldata_cefb970ec9c2439fa7fd3b267fc2138b" xfId="348"/>
    <cellStyle name="coldata_a619a527c8d84632a7d060298c7766da" xfId="349"/>
    <cellStyle name="coldata_3d35e8f75d46441696e8d82de420f3b8" xfId="350"/>
    <cellStyle name="coldata_7f9d69c4adf942718d95bab0fb368845" xfId="351"/>
    <cellStyle name="coldata_f341ed0e57d943299665874390bd0f9b" xfId="352"/>
    <cellStyle name="coldata_dea5c916b29c43abbe9fb67311cd847d" xfId="353"/>
    <cellStyle name="coldata_4a8c186449b94798957d243510e47290" xfId="354"/>
    <cellStyle name="coldata_cfaabb8705f9473a8942f14be861e323" xfId="355"/>
    <cellStyle name="coldata_783c648f84f746c18419fac3994481cb" xfId="356"/>
    <cellStyle name="coldata_f2ce5e83e41e47a5be144094202d9445" xfId="357"/>
    <cellStyle name="datarow_0baf7609ea0749b1b89c0a5fa15b2387" xfId="358"/>
    <cellStyle name="coldata_3d949b9f0f274f7e962d5f5564405400" xfId="359"/>
    <cellStyle name="coldata_2855faa0c93541a0a7ab66e6171c1758" xfId="360"/>
    <cellStyle name="coldata_898d3a11dda84c9b8cf13750bbdaa38d" xfId="361"/>
    <cellStyle name="coldata_fe2b728361ce4515b52a8f91c5361b4c" xfId="362"/>
    <cellStyle name="coldata_819fa9e36a564034922b2c0ccc9188d1" xfId="363"/>
    <cellStyle name="coldata_9b18370aacbf44c88c795b4cd2bb3579" xfId="364"/>
    <cellStyle name="coldata_ff8401bc33e34ce4ae91cce58b0a91a6" xfId="365"/>
    <cellStyle name="coldata_1be93818669549989e75432b0ebe06de" xfId="366"/>
    <cellStyle name="coldata_2e76bb9555d64ebaa1761b5cfad83785" xfId="367"/>
    <cellStyle name="coldata_ab38fc7819564e0e84f45312647b9283" xfId="368"/>
    <cellStyle name="datarow_4087e89576714c47b7174a213e406a30" xfId="369"/>
    <cellStyle name="coldata_f7d0d5e25f7d43daa46508007d1dd210" xfId="370"/>
    <cellStyle name="coldata_3489fab9e8934b0f948c61e8f35d2d5a" xfId="371"/>
    <cellStyle name="coldata_b1c2c99135d24534815f2d96465967ac" xfId="372"/>
    <cellStyle name="coldata_fd899852fd1f4430ac12c55ced66bfe2" xfId="373"/>
    <cellStyle name="coldata_989ad2700d9a4f298e4e4c716e73a150" xfId="374"/>
    <cellStyle name="coldata_449faf40daad4e3c8d0baa0781c74440" xfId="375"/>
    <cellStyle name="coldata_385fd3101fe14039b8da6d6255215de3" xfId="376"/>
    <cellStyle name="coldata_4d3ff84f2f524939af2a68f984f75634" xfId="377"/>
    <cellStyle name="coldata_229ecdea111d40b5b1cd7298428e859c" xfId="378"/>
    <cellStyle name="coldata_15f42012885444ac881b6de0a45f3f2c" xfId="379"/>
    <cellStyle name="datarow_323b761fa85549b191aeeb873917f0af" xfId="380"/>
    <cellStyle name="coldata_d26f02f77c5249849028b7b1e08a1f98" xfId="381"/>
    <cellStyle name="coldata_104b2799653847e997db35ed0f8a46b1" xfId="382"/>
    <cellStyle name="coldata_05b3e4818d8a4c56a02fcd460e644e89" xfId="383"/>
    <cellStyle name="coldata_6abe09d1dee74e5eaafe52a87ffa9b0b" xfId="384"/>
    <cellStyle name="coldata_64657387063f4ef6976f6bedb18914b5" xfId="385"/>
    <cellStyle name="coldata_314e13440387472097fbe2ee6cd07b38" xfId="386"/>
    <cellStyle name="coldata_0a4cecdc4da44f318d85b61cd55d6a3b" xfId="387"/>
    <cellStyle name="coldata_8c1e0d021d5545f79fc8e7efc348c3f6" xfId="388"/>
    <cellStyle name="coldata_44ff63c043ea4ef987157a2d1b7333bf" xfId="389"/>
    <cellStyle name="coldata_c4c7a5d0f3124ca980f6973371272559" xfId="390"/>
    <cellStyle name="datarow_9ffc4e7001b4457096af382bc7072622" xfId="391"/>
    <cellStyle name="coldata_c7c6c8e14a1d425d8bc74385694a6f2c" xfId="392"/>
    <cellStyle name="coldata_f06a86fa2b5845f3b5cfed3f18a8abeb" xfId="393"/>
    <cellStyle name="coldata_eba189e3e2f4453bbd04f5016ec749ce" xfId="394"/>
    <cellStyle name="coldata_f0ad36c3cdb949cdb27142155fe806ca" xfId="395"/>
    <cellStyle name="coldata_5bf4af05a0344770925dc31599d0ca0f" xfId="396"/>
    <cellStyle name="coldata_23b1ccbc0357441f9ed2fa21f4bac001" xfId="397"/>
    <cellStyle name="coldata_8bb4dba1a96c495f916a068e083d1194" xfId="398"/>
    <cellStyle name="coldata_de651afd710f4973ae724a634c5c7fef" xfId="399"/>
    <cellStyle name="coldata_0e70d356b0184a83ad123533455e7af6" xfId="400"/>
    <cellStyle name="coldata_82703230e28b4e8b93c91c8b88839654" xfId="401"/>
    <cellStyle name="datarow_d06c638a31554791934068965beb458f" xfId="402"/>
    <cellStyle name="coldata_e099a58eef8d4dcea7f82f1220dd2068" xfId="403"/>
    <cellStyle name="coldata_e1cdd1f0d4e64d1d9fb5f75f38efff5a" xfId="404"/>
    <cellStyle name="coldata_bd45dc96890d41869d374895477e5b74" xfId="405"/>
    <cellStyle name="coldata_32946943390741438d7d57538e5e5f46" xfId="406"/>
    <cellStyle name="coldata_d93bdc16db8c4345bd3cc8c689f1c45f" xfId="407"/>
    <cellStyle name="coldata_5890b14adca94d3f843571babc834dd4" xfId="408"/>
    <cellStyle name="coldata_e7cacfa2885a45e0a7c8dc4d8cfaf43f" xfId="409"/>
    <cellStyle name="coldata_29d1c6293ac84f5e95a91e2c21338edb" xfId="410"/>
    <cellStyle name="coldata_86fb83b13887465a91848fa8132967ab" xfId="411"/>
    <cellStyle name="coldata_3ad16c61aaea477890da7dc9724b4e88" xfId="412"/>
    <cellStyle name="datarow_2a640ebaa928463fb996ff2e733e106f" xfId="413"/>
    <cellStyle name="coldata_041f53124ee846939f6f6e6991283155" xfId="414"/>
    <cellStyle name="coldata_155095b3723b4bc19dd7d18742df5e50" xfId="415"/>
    <cellStyle name="coldata_f98eaf31c551402c89e87b0d6daa85a7" xfId="416"/>
    <cellStyle name="coldata_b923e3e171e242dcbfa7d58ac6342e86" xfId="417"/>
    <cellStyle name="coldata_db767dc10e4c4e0f91dbada744a471de" xfId="418"/>
    <cellStyle name="coldata_277a2aaffd594721a3d771df279d1562" xfId="419"/>
    <cellStyle name="coldata_acdad7fd219b42cbbaedcab7ea7001b3" xfId="420"/>
    <cellStyle name="coldata_7436f2ca306842968ee38bfcdd707314" xfId="421"/>
    <cellStyle name="coldata_3fec59667c324a6b9f7c235f30723d28" xfId="422"/>
    <cellStyle name="coldata_2a21d18c93c84e09a10f434e5dab016e" xfId="423"/>
    <cellStyle name="datarow_ce50664a10434e3aa061c52b6858af34" xfId="424"/>
    <cellStyle name="coldata_5c5536d027884b5b84f1fb0889b16027" xfId="425"/>
    <cellStyle name="coldata_e1bccc7b43e448ffb9d50166fad7cdeb" xfId="426"/>
    <cellStyle name="coldata_126b66ab20194b308541af28b18b6fa7" xfId="427"/>
    <cellStyle name="coldata_12a3a27949bb48c0bc428cfb10a58b31" xfId="428"/>
    <cellStyle name="coldata_8dcc31323a0d485786d4baf07b5400dc" xfId="429"/>
    <cellStyle name="coldata_30db2aeae2254c3798d897b5fb19a846" xfId="430"/>
    <cellStyle name="coldata_7663edcabc624a7e89fbe24ab46b7918" xfId="431"/>
    <cellStyle name="coldata_62d37732c07b4eddac26aa67175bfb03" xfId="432"/>
    <cellStyle name="coldata_664c7f90dca64feda04f84e0798e64c1" xfId="433"/>
    <cellStyle name="coldata_3374b4e8f99b46588fcea819de1d397f" xfId="434"/>
    <cellStyle name="datarow_942feddd6f4f499c932b97d01380e9fd" xfId="435"/>
    <cellStyle name="coldata_fb83ea4136ad44618dbc9521afee8b05" xfId="436"/>
    <cellStyle name="coldata_2118eb3016ba4152b72bc83cd3a08570" xfId="437"/>
    <cellStyle name="coldata_b3200478ab1341a8901a6af22b392b82" xfId="438"/>
    <cellStyle name="coldata_e3db2633d3984fdf9211461e6a535e05" xfId="439"/>
    <cellStyle name="coldata_263a68149d6c47cbbade828a6e2dca64" xfId="440"/>
    <cellStyle name="coldata_2d5cef81dd3546a5b598df6439fd8063" xfId="441"/>
    <cellStyle name="coldata_061a62918cd9497aa3833785fb7107ee" xfId="442"/>
    <cellStyle name="coldata_eb62f499a2ff4c65b59a01fb03290f7b" xfId="443"/>
    <cellStyle name="coldata_394d248bae434550916e643db7d32a1c" xfId="444"/>
    <cellStyle name="coldata_6f5871946b2b4f8496d988feecba25cb" xfId="445"/>
    <cellStyle name="datarow_e75e2bceec1244be8361e0e3de960978" xfId="446"/>
    <cellStyle name="coldata_e31db7999d5449e3922f0369729a96f6" xfId="447"/>
    <cellStyle name="coldata_0523f4823d184620ba64695b9d8ddb2a" xfId="448"/>
    <cellStyle name="coldata_10b969b2f3c6404a97be473450de5c2f" xfId="449"/>
    <cellStyle name="coldata_0df6bf1c8dc04d99b9471172ecfb97b7" xfId="450"/>
    <cellStyle name="coldata_3bcb32f68b97491899709f77e9f13073" xfId="451"/>
    <cellStyle name="coldata_f90c4d55cb34441cb01d91313463445d" xfId="452"/>
    <cellStyle name="coldata_722afd908e6549e38e7780b94cf1c051" xfId="453"/>
    <cellStyle name="coldata_90305405af41448da72d9769591be0d1" xfId="454"/>
    <cellStyle name="coldata_b308f3f13b6745abb6aca794eb6f99cf" xfId="455"/>
    <cellStyle name="coldata_2559b33ee6e24580b1d63de529b3e747" xfId="456"/>
    <cellStyle name="datarow_ff77b79878904d7e8bd58b1a5306fb9e" xfId="457"/>
    <cellStyle name="coldata_605ad4b4404b440daf59c027ef6894dd" xfId="458"/>
    <cellStyle name="coldata_d9c252b77e244d7e87a3f11082fb7dc3" xfId="459"/>
    <cellStyle name="coldata_eeeec07b96144eb3ad833cccf9d65acf" xfId="460"/>
    <cellStyle name="coldata_e2439b7df39941fa922203246559b3e2" xfId="461"/>
    <cellStyle name="coldata_2f3c2f6aa4204f0195d81373ed5b2f23" xfId="462"/>
    <cellStyle name="coldata_34653c22a4da4754a3e59b10c3c0e5b7" xfId="463"/>
    <cellStyle name="coldata_5c4b497d91cf47c29667c4f7816aac9d" xfId="464"/>
    <cellStyle name="coldata_07219406d5d448aaaf09719fad0e3124" xfId="465"/>
    <cellStyle name="coldata_42888019339e41f8a4bd55fa0dc4b3c8" xfId="466"/>
    <cellStyle name="coldata_4a9f5c837cd849828b41e705b3685220" xfId="467"/>
    <cellStyle name="datarow_8e109991fd4547ceba4d010d985d678a" xfId="468"/>
    <cellStyle name="coldata_cb903deb39e747b7a7b0c0b6bec98944" xfId="469"/>
    <cellStyle name="coldata_8c002584968e4346adf598008e32cf31" xfId="470"/>
    <cellStyle name="coldata_64438343c3e84ab9a59baef006a88e20" xfId="471"/>
    <cellStyle name="coldata_7457595afb994b778b16443cd9507cb8" xfId="472"/>
    <cellStyle name="coldata_8f2815a6bb624619b93f65abca191560" xfId="473"/>
    <cellStyle name="coldata_be22818376df4ba9b1e834d1634b337d" xfId="474"/>
    <cellStyle name="coldata_fc1eddd62a6847b492ee0bf653fb01cc" xfId="475"/>
    <cellStyle name="coldata_24b2ebaff809410aac08a2449e0c95ff" xfId="476"/>
    <cellStyle name="coldata_a9c3d6c2caf242dab44048b807d3ee46" xfId="477"/>
    <cellStyle name="coldata_b68ea7a080a24f44a61415af13711a2e" xfId="478"/>
    <cellStyle name="datarow_4a5944a75f7c4d8480b896779fcda0f0" xfId="479"/>
    <cellStyle name="coldata_2d3f981484344ef880078492c983343e" xfId="480"/>
    <cellStyle name="coldata_e5a085f54c0342fa900343cfc7d87745" xfId="481"/>
    <cellStyle name="coldata_25b917b2214e40ce9cee63770a92aa3d" xfId="482"/>
    <cellStyle name="coldata_d443b702702843be9f54b1298848064c" xfId="483"/>
    <cellStyle name="coldata_dee2d53233154fbe9138ee3e14a5928e" xfId="484"/>
    <cellStyle name="coldata_d9917a7429ac4935a29c4a5070e729ce" xfId="485"/>
    <cellStyle name="coldata_e0ebd75a70a1421e8ea2f5cd05dde385" xfId="486"/>
    <cellStyle name="coldata_38c5a51b1c0e42aea188e8b707da2abe" xfId="487"/>
    <cellStyle name="coldata_7541779c05ad4668a93c30aa6a3bcb02" xfId="488"/>
    <cellStyle name="coldata_6e6d7981c1ae4a689211f7813f5c04c5" xfId="489"/>
    <cellStyle name="datarow_04f5ec78f7924f70b4e07f8ba8c3450e" xfId="490"/>
    <cellStyle name="coldata_b3347cd03ba14d92b382f4a3d344bc46" xfId="491"/>
    <cellStyle name="coldata_882aec0207614371a63fc1d4ffe63e2d" xfId="492"/>
    <cellStyle name="coldata_642d5e52e2f34505a71dcd6f8f4fdf89" xfId="493"/>
    <cellStyle name="coldata_33021e39bccf406ab1cf8c795ca910b2" xfId="494"/>
    <cellStyle name="coldata_7b59700ba1dc4418937d0baa930ecc87" xfId="495"/>
    <cellStyle name="coldata_421c685f24a24d5ebf25482d629d994c" xfId="496"/>
    <cellStyle name="coldata_0564041b5cb941fdbe0e07b5bbeee314" xfId="497"/>
    <cellStyle name="coldata_4f70bcb8c8ae45549e416dc8a7398b63" xfId="498"/>
    <cellStyle name="coldata_e1eb5704c9f845ff9ce70ee7a6230fd0" xfId="499"/>
    <cellStyle name="coldata_8d56048d8c7a44eca6d274c4d6e3ead0" xfId="500"/>
    <cellStyle name="datarow_1740c9a5c3864049b85676b755cee92f" xfId="501"/>
    <cellStyle name="coldata_f665fcdd436a4d68ad3f1d31f34acd1c" xfId="502"/>
    <cellStyle name="coldata_d47543648e2448bcadb321ae0c80388b" xfId="503"/>
    <cellStyle name="coldata_9b06a5d7d71343ba8a9335ac43d46400" xfId="504"/>
    <cellStyle name="coldata_3364c4dfc4754a5a912c7eb88e41392d" xfId="505"/>
    <cellStyle name="coldata_a09edc60df37452485830b8f571e1679" xfId="506"/>
    <cellStyle name="coldata_7a972b7a7dbd49dfbaf58f8ce3d469b5" xfId="507"/>
    <cellStyle name="coldata_efa5aa8fc4424cb8bee930ce73584fbe" xfId="508"/>
    <cellStyle name="coldata_3160e080666f446ab928fe6d2f0768af" xfId="509"/>
    <cellStyle name="coldata_683b50a289474f2e969a15e55b5ead74" xfId="510"/>
    <cellStyle name="coldata_5a2b2282ab7c4f2fb6adc989e0c55ebf" xfId="511"/>
    <cellStyle name="datarow_2cfd44bda1eb4a1dbe4ea840ef854c0c" xfId="512"/>
    <cellStyle name="coldata_9cfe08f6c7d44933ae253b29b0ad22ca" xfId="513"/>
    <cellStyle name="coldata_50bc4c0a832a485890b5ef13c9306368" xfId="514"/>
    <cellStyle name="coldata_20b50bc300f14ec1af23aad711f82905" xfId="515"/>
    <cellStyle name="coldata_e1427d70c34249059bd437dbe8b2b9cc" xfId="516"/>
    <cellStyle name="coldata_b7a529160e9c45cd906f802985e5cd3b" xfId="517"/>
    <cellStyle name="coldata_6a0929e674fa4fd5a7e7fbd007757260" xfId="518"/>
    <cellStyle name="coldata_c3eb57f6a2354e748a76af35315a1d68" xfId="519"/>
    <cellStyle name="coldata_b66b3c62c6554ce3b02c625494e25148" xfId="520"/>
    <cellStyle name="coldata_7fa2f4a2bcb74ca28eab2da6ec775d25" xfId="521"/>
    <cellStyle name="coldata_62480d2910694d7d9779a5ab67f05660" xfId="522"/>
    <cellStyle name="datarow_4e4dede12f7947a59204cb275fcfc8d5" xfId="523"/>
    <cellStyle name="coldata_914f0865346c4fd8a29d3423174af878" xfId="524"/>
    <cellStyle name="coldata_14fd9991b3354e76a6cc6d145c30c312" xfId="525"/>
    <cellStyle name="coldata_79f6c4b75b79435cab56785b56c76a23" xfId="526"/>
    <cellStyle name="coldata_98b1a97b491d41aea189cb7bd2d083eb" xfId="527"/>
    <cellStyle name="coldata_436246569ebf4056a266d37885141074" xfId="528"/>
    <cellStyle name="coldata_ce4984b13ee6416da38e276cf71f3697" xfId="529"/>
    <cellStyle name="coldata_ff2732eabf7a418da6453b6f35f99e66" xfId="530"/>
    <cellStyle name="coldata_a3dde179d42e4c7c84567a28283ddc74" xfId="531"/>
    <cellStyle name="coldata_d95a495f5c8747e383af291571f49328" xfId="532"/>
    <cellStyle name="coldata_8d1afc4d0109497c8bbbb7acbc6ba369" xfId="533"/>
    <cellStyle name="datarow_337f9b42aec74f0380624ec5b7e14318" xfId="534"/>
    <cellStyle name="coldata_c39b4150fdc543fe85a91a481a40574d" xfId="535"/>
    <cellStyle name="coldata_f6787a5cb25844f2bbe465dc16a803a5" xfId="536"/>
    <cellStyle name="coldata_73ea28959f2248c9b88673a5a0b00b42" xfId="537"/>
    <cellStyle name="coldata_83815daa0f29407080f87fbd87b6f673" xfId="538"/>
    <cellStyle name="coldata_cfd1e857a6dd4210be1bae17fed6346b" xfId="539"/>
    <cellStyle name="coldata_553c50342ebd46059633dbc59b155679" xfId="540"/>
    <cellStyle name="coldata_2456da5f935642f59894ec4446f44b3d" xfId="541"/>
    <cellStyle name="coldata_2773e43ccb7a455281d8f5c4df8d2f89" xfId="542"/>
    <cellStyle name="coldata_8a5023704616400cb31253427a007f76" xfId="543"/>
    <cellStyle name="coldata_353725e386524ed9af0fa526da103fc0" xfId="544"/>
    <cellStyle name="datarow_45953a90a8604503845128d8dbf18c57" xfId="545"/>
    <cellStyle name="coldata_8eee795970cc4824b762d135bb30fd89" xfId="546"/>
    <cellStyle name="coldata_69931b7a29594d86af0584cd9152919f" xfId="547"/>
    <cellStyle name="coldata_59d66767470c4e9eb94690a411ab21ab" xfId="548"/>
    <cellStyle name="coldata_8176146d2d6e4e4ca15d745efab31917" xfId="549"/>
    <cellStyle name="coldata_ee4cd94b157f4d578f4729803d45928a" xfId="550"/>
    <cellStyle name="coldata_5b9535d7469d4f799ad039591f8072ff" xfId="551"/>
    <cellStyle name="coldata_b39dd3544e0444f9affe1eaac240280f" xfId="552"/>
    <cellStyle name="coldata_f5fbea4033b44c77a9ed8f526fd3fcd3" xfId="553"/>
    <cellStyle name="coldata_bf4c64cb89fd4911b381c9705612388e" xfId="554"/>
    <cellStyle name="coldata_0d1de34b3b5a4fcbbb00658f350c7011" xfId="555"/>
    <cellStyle name="datarow_11e1a3a70af4462f97402739c9d67473" xfId="556"/>
    <cellStyle name="coldata_a8477bccb5fa4114aa74dbbf1978dd6d" xfId="557"/>
    <cellStyle name="coldata_45ed78056a6d480485f8fae138450296" xfId="558"/>
    <cellStyle name="coldata_79536245eab242bdac9cbcc247a1e51a" xfId="559"/>
    <cellStyle name="coldata_25f869e4239a4d8eb63a055734ed65dc" xfId="560"/>
    <cellStyle name="coldata_b8ab3fab63d54ef4b969170ffa150b10" xfId="561"/>
    <cellStyle name="coldata_ecbb74d50e04426d8148e195630544cc" xfId="562"/>
    <cellStyle name="coldata_d29ff03d37784742bf10f0deb5cde94c" xfId="563"/>
    <cellStyle name="coldata_dc2d87f493f147b79db76aff8e90ceca" xfId="564"/>
    <cellStyle name="coldata_9429ac7b82714731a45a818666111e93" xfId="565"/>
    <cellStyle name="coldata_61aa52c7c6374e32ab326b8162c71474" xfId="566"/>
    <cellStyle name="datarow_b4416aba92e24cdcbbfe1cbc6db966c6" xfId="567"/>
    <cellStyle name="coldata_83bf8285675541d58b96807af8c1da44" xfId="568"/>
    <cellStyle name="coldata_b76fe851760347a28c83a1a3aeed6258" xfId="569"/>
    <cellStyle name="coldata_73f449bbd39146d1bd6b734e517be25b" xfId="570"/>
    <cellStyle name="coldata_ecbf057546f64e4e83060315daaa5d52" xfId="571"/>
    <cellStyle name="coldata_63321b8e13e1482ab88c61b745ee920e" xfId="572"/>
    <cellStyle name="coldata_bd27dec98c854674a4f4f7ad1dd5e832" xfId="573"/>
    <cellStyle name="coldata_a64ee297f6e64a95a3aa67a3630f2a1d" xfId="574"/>
    <cellStyle name="coldata_fa758e9535984a168f1b05ec64412afc" xfId="575"/>
    <cellStyle name="coldata_2e767dcdffed4293995e0273c572e48a" xfId="576"/>
    <cellStyle name="coldata_3c2ed29dd830459b8bc56a799b6b4f45" xfId="577"/>
    <cellStyle name="datarow_238be38a90cd403a88fa642ca1eabaf4" xfId="578"/>
    <cellStyle name="coldata_e50238f71e994ab2adc08a7c5cd28b4b" xfId="579"/>
    <cellStyle name="coldata_9bd4c79b1c0a45d888fdfe835c5acd56" xfId="580"/>
    <cellStyle name="coldata_8ee9bf9c456e48ab97ed61ce779f17c3" xfId="581"/>
    <cellStyle name="coldata_1e067194b2f9416ab953a7bc39636473" xfId="582"/>
    <cellStyle name="coldata_a0f540354aa243d68f2c406fa3baa930" xfId="583"/>
    <cellStyle name="coldata_d0307e4d5c1b4ef8aac9ce59ed12edd5" xfId="584"/>
    <cellStyle name="coldata_b6de2ee916eb4081bade3605573eea78" xfId="585"/>
    <cellStyle name="coldata_ae20bcfebd47488cafdb362c94fb88b2" xfId="586"/>
    <cellStyle name="coldata_d090ba4e54ed475bbe0e1cc3190ce3a7" xfId="587"/>
    <cellStyle name="coldata_a0066c750b31470c9c398fc81f93d121" xfId="588"/>
    <cellStyle name="datarow_28a4d1b9256b447f9169a09250e2496c" xfId="589"/>
    <cellStyle name="coldata_2595aab4f760494382eb5f701015dce1" xfId="590"/>
    <cellStyle name="coldata_845c44c250934629bcfa6f7e0eae55d2" xfId="591"/>
    <cellStyle name="coldata_022f2418e84d4e2793d7b9915153dff1" xfId="592"/>
    <cellStyle name="coldata_01456d21e27f44339f44d6051b4f620b" xfId="593"/>
    <cellStyle name="coldata_bc4d1de5a40d44b29dbc9fe31f19007d" xfId="594"/>
    <cellStyle name="coldata_87c69aaef11c43eca7d43e1557e06572" xfId="595"/>
    <cellStyle name="coldata_931d6c48ea794db0871b3cdaeceafccf" xfId="596"/>
    <cellStyle name="coldata_f3e7bb30d83847d3bc61b7cd9675521f" xfId="597"/>
    <cellStyle name="coldata_1259c4e4c22242d686b5faca1e456363" xfId="598"/>
    <cellStyle name="coldata_29ca23676e024238b2dd9f5b43673ef8" xfId="599"/>
    <cellStyle name="datarow_cd5bde2512c1460c9285efadab827fc1" xfId="600"/>
    <cellStyle name="coldata_27794065eddf417abbbd3288e06698b2" xfId="601"/>
    <cellStyle name="coldata_7c264a4deac248b4b8ea57e8c218b2e4" xfId="602"/>
    <cellStyle name="coldata_9831b81215d2497ab7fa178603e97e7f" xfId="603"/>
    <cellStyle name="coldata_3934e3acf34f4a908ec73422d781f926" xfId="604"/>
    <cellStyle name="coldata_9a64f72353e8418493a5eb2130c4b6c1" xfId="605"/>
    <cellStyle name="coldata_fbd33ce957634cc6aa5625cdedfd29ca" xfId="606"/>
    <cellStyle name="coldata_a88ed0230e11425396811cd6d7627661" xfId="607"/>
    <cellStyle name="coldata_bb4012b804f94891bf75cd7ecf7b5e2e" xfId="608"/>
    <cellStyle name="coldata_14fe42a09b14400389d3875429394c9b" xfId="609"/>
    <cellStyle name="coldata_f251b13328694279b573e76fba490d90" xfId="610"/>
    <cellStyle name="datarow_28729d10eb6e4aa8bb86c52a141a0c1b" xfId="611"/>
    <cellStyle name="coldata_6ebcdee1cd2448a19da6fd7cb8c210df" xfId="612"/>
    <cellStyle name="coldata_39d46cb936be45d28188537a71860bf4" xfId="613"/>
    <cellStyle name="coldata_661bbc5a4a5148d283d66ec800abfe30" xfId="614"/>
    <cellStyle name="coldata_7a9ea90429ca41bb85ce1f34c1b85840" xfId="615"/>
    <cellStyle name="coldata_6efff6bcbc5245c398934de9b4ba9a23" xfId="616"/>
    <cellStyle name="coldata_52505b5e73cd4be6bd35d4a3a6a848b4" xfId="617"/>
    <cellStyle name="coldata_5b6fe816b50147feaa24f00caa114027" xfId="618"/>
    <cellStyle name="coldata_4167bccf8ea74a279b61850ec522be75" xfId="619"/>
    <cellStyle name="coldata_3e2f32f953f041ab800574204365aed5" xfId="620"/>
    <cellStyle name="coldata_5d737769122948ceb36ded23b818da6a" xfId="621"/>
    <cellStyle name="datarow_1e45ff34515347278f95e8d6af8863c0" xfId="622"/>
    <cellStyle name="coldata_23cd621ad05b46f181a298b13341dd14" xfId="623"/>
    <cellStyle name="coldata_4ed58c8f74164069b7bdf33fbe60218e" xfId="624"/>
    <cellStyle name="coldata_65e3e6a825194d76b167ce34190c09b8" xfId="625"/>
    <cellStyle name="coldata_a9d3f5416b2242a2911420d0634848cf" xfId="626"/>
    <cellStyle name="coldata_1a3b8202fe9b406eba25f65560a2baeb" xfId="627"/>
    <cellStyle name="coldata_0b5a92ab4ae042c39f720d4811cf759a" xfId="628"/>
    <cellStyle name="coldata_a919645667864f53b67e58e7e74319bf" xfId="629"/>
    <cellStyle name="coldata_a80643ae80dc4204a74b68338c669382" xfId="630"/>
    <cellStyle name="coldata_a9cd88d3024e4da18290ede94c01daf7" xfId="631"/>
    <cellStyle name="coldata_45e1d866dfa542aba306a48265566a5b" xfId="632"/>
    <cellStyle name="datarow_8a55c82c920a4f55962a413b320480f7" xfId="633"/>
    <cellStyle name="coldata_e5c4f39b9266408e8d438e3110e9b2a9" xfId="634"/>
    <cellStyle name="coldata_1521d3e735894b73a4aaa5f72e0467d3" xfId="635"/>
    <cellStyle name="coldata_3723769565664273939be85a4b913a54" xfId="636"/>
    <cellStyle name="coldata_c153245a68b345fbb189a63de8a4cf64" xfId="637"/>
    <cellStyle name="coldata_358da6936ba04944b83be861930ca36e" xfId="638"/>
    <cellStyle name="coldata_38179dea2f4541b1bfd5ac4c52f4b521" xfId="639"/>
    <cellStyle name="coldata_1e168a93fdc2499d886b71c6aa3b9f32" xfId="640"/>
    <cellStyle name="coldata_d6efc8cd2d534b94ac7c79f58a28ffd4" xfId="641"/>
    <cellStyle name="coldata_a2fe69b238884b24b2e742367ac993a9" xfId="642"/>
    <cellStyle name="coldata_cf906498dbd0400391eb085ab123b585" xfId="643"/>
    <cellStyle name="datarow_c7344ccc33724c87a66115b20e80662c" xfId="644"/>
    <cellStyle name="coldata_9dcc44fae892489ea9c54776ae53e4b6" xfId="645"/>
    <cellStyle name="coldata_ad68cae4389947a1aca26dd67cb91bd7" xfId="646"/>
    <cellStyle name="coldata_2e1093ac9a1b41009ac9e82d89c2a07b" xfId="647"/>
    <cellStyle name="coldata_6e9cda7c3dcd43769ebcb804c50c972c" xfId="648"/>
    <cellStyle name="coldata_abaaaf71b9674856915a9d222bb443f1" xfId="649"/>
    <cellStyle name="coldata_336f094744fc4d2eb336195cb990501f" xfId="650"/>
    <cellStyle name="coldata_428bbf02b6a34bb6a2419299e8e67307" xfId="651"/>
    <cellStyle name="coldata_290012e6d81f47399ca6400caa8200a3" xfId="652"/>
    <cellStyle name="coldata_b2c5799420644239900c9cfb38879488" xfId="653"/>
    <cellStyle name="coldata_553009569fea4106a2eb509f75c94308" xfId="654"/>
    <cellStyle name="datarow_af65d57b6ef1415c8355c4623392358d" xfId="655"/>
    <cellStyle name="coldata_852d19510b474ba3b0f49d57cce6a95b" xfId="656"/>
    <cellStyle name="coldata_4217280e2e6f40fab66186d8dddbb269" xfId="657"/>
    <cellStyle name="coldata_af173d4ae13044c8bb13956718e388d6" xfId="658"/>
    <cellStyle name="coldata_73353877eaec427892029bce5c407c81" xfId="659"/>
    <cellStyle name="coldata_31c642f822ea4f02a7aa49b673e2c0a6" xfId="660"/>
    <cellStyle name="coldata_a7c5cf10f4d34f05a390bd9a333be6df" xfId="661"/>
    <cellStyle name="coldata_a864c9a58dba4d1c9e24cc2c5925a205" xfId="662"/>
    <cellStyle name="coldata_91ea6badf2324fde8bb7f1e230d84b56" xfId="663"/>
    <cellStyle name="coldata_6c577ce7ab1e42c6880d45c5c51ff8dd" xfId="664"/>
    <cellStyle name="coldata_4acd812697a64bd7bb62ba28fb1e7805" xfId="665"/>
    <cellStyle name="datarow_7588042a69144df58bff0d99ced61826" xfId="666"/>
    <cellStyle name="coldata_c00b37a855f341bea32d1b330b1393fc" xfId="667"/>
    <cellStyle name="coldata_ae74d0d3c2964ffdb1ace58192e0de8d" xfId="668"/>
    <cellStyle name="coldata_69662598821247ad919bd1a405d3058d" xfId="669"/>
    <cellStyle name="coldata_6f6a9afea42147b4b037dc6af6317217" xfId="670"/>
    <cellStyle name="coldata_f6acb12c292741a1bccd43bd89e40fa3" xfId="671"/>
    <cellStyle name="coldata_103ed7a1b0f04bc9b3680a8ba7ca9eb2" xfId="672"/>
    <cellStyle name="coldata_c9a171cff5d645f3b077b14b131abe32" xfId="673"/>
    <cellStyle name="coldata_5c7f038da9f04d7a8a69d9e22ad46687" xfId="674"/>
    <cellStyle name="coldata_55e8a84bd94c4a52937ef4b67965b473" xfId="675"/>
    <cellStyle name="coldata_2b253b64ed0740688fccf46cde90f429" xfId="676"/>
    <cellStyle name="datarow_21dec98ea67f4856bac9c46d1b70dcfb" xfId="677"/>
    <cellStyle name="coldata_dab1492807654ffeb28ce2f3bc45d406" xfId="678"/>
    <cellStyle name="coldata_62b5f34f160c4c40a9996591762a9b20" xfId="679"/>
    <cellStyle name="coldata_9b93432cfd2b44a8909246faec0bf285" xfId="680"/>
    <cellStyle name="coldata_2baf989697c54e38af5ac68d7ac2e179" xfId="681"/>
    <cellStyle name="coldata_a899a1070b2b4d38a797917c50f5fd52" xfId="682"/>
    <cellStyle name="coldata_d074f03ea98b4b56a1fb1ab1f9bcf745" xfId="683"/>
    <cellStyle name="coldata_321492acc8ec4f50bdc3a5147e285230" xfId="684"/>
    <cellStyle name="coldata_2c69b00e9b084e46b949a4184e74aa87" xfId="685"/>
    <cellStyle name="coldata_754e799263d7449e9eb34fe2446c74cc" xfId="686"/>
    <cellStyle name="coldata_bd63e9db2cc14a82b1ed457f2c576e43" xfId="687"/>
    <cellStyle name="datarow_b34047c7c24d4bb1abcd54d9ae76596a" xfId="688"/>
    <cellStyle name="coldata_af906d9d2dd247b38fbe6aaf41721749" xfId="689"/>
    <cellStyle name="coldata_05b0dd3f31e74ce7acd53c2e52027867" xfId="690"/>
    <cellStyle name="coldata_56237247095d469382a3a49a73ce7977" xfId="691"/>
    <cellStyle name="coldata_a4dfa861375f4592b5668f6b6d0ff51d" xfId="692"/>
    <cellStyle name="coldata_127acd95b9824ff2953242f66f534ab8" xfId="693"/>
    <cellStyle name="coldata_6779c42d41de4514806ca898f8f62304" xfId="694"/>
    <cellStyle name="coldata_f0056e346fbc43c78f758dbd38b3a6aa" xfId="695"/>
    <cellStyle name="coldata_d40e6a3fd84346438e0ac7797859fcf8" xfId="696"/>
    <cellStyle name="coldata_19da0eae8f294f9c902de741655ab91b" xfId="697"/>
    <cellStyle name="coldata_a69864b1e12a43e3a83865afb2a09fa6" xfId="698"/>
    <cellStyle name="datarow_dfcf6b8b5c2d49b6b877ef3903108012" xfId="699"/>
    <cellStyle name="coldata_b206db5bb9b847c18e07edc5585057da" xfId="700"/>
    <cellStyle name="coldata_afb944f7847a458098588fd5f4d63b3b" xfId="701"/>
    <cellStyle name="coldata_a6e2a50a4edc400191ccaed443e865c3" xfId="702"/>
    <cellStyle name="coldata_3d50dab3c44c4a27a95e7fe12396bcf3" xfId="703"/>
    <cellStyle name="coldata_c77d447b0c7e467db6ffbfbec0194b2f" xfId="704"/>
    <cellStyle name="coldata_c80daa9c2070406e8224f2c3829bb020" xfId="705"/>
    <cellStyle name="coldata_e53d56d6f3be41839f685b2b4cb7055d" xfId="706"/>
    <cellStyle name="coldata_8f8b38d31ede41eaac00448971f54ab0" xfId="707"/>
    <cellStyle name="coldata_0a2efddaebc04ca3bda498ec046f2d7f" xfId="708"/>
    <cellStyle name="coldata_23a53597cb414abbb486fc5ac492f027" xfId="709"/>
    <cellStyle name="datarow_ca182aad87ee4228ac83a1b84e6b6669" xfId="710"/>
    <cellStyle name="coldata_be2299389d6245d1b53e79f2fed6f39a" xfId="711"/>
    <cellStyle name="coldata_d08a9724cb424d71aa09a1fe8a47d291" xfId="712"/>
    <cellStyle name="coldata_243f964fb5134f2a81f0bf4da4e81fd0" xfId="713"/>
    <cellStyle name="coldata_98b6de6fbd4544ca8d6f2cbee80f126e" xfId="714"/>
    <cellStyle name="coldata_e09efbfbd3684ed8a316fb2ea3805726" xfId="715"/>
    <cellStyle name="coldata_d6d53c3094a64734ac398c77e7bb33fc" xfId="716"/>
    <cellStyle name="coldata_5c2a6769462a4f27acb5a1fee56667ba" xfId="717"/>
    <cellStyle name="coldata_9aa627005a4d40179ee82bc5fea4f599" xfId="718"/>
    <cellStyle name="coldata_6888a3e63dbc4746a69c18350a5cfbf4" xfId="719"/>
    <cellStyle name="coldata_84397f057a42471dbd88cbdb7f34cf35" xfId="720"/>
    <cellStyle name="datarow_7a60c4333e2840709de85edbbb871cdd" xfId="721"/>
    <cellStyle name="coldata_fbfadee7e7f34a2aa259c7c30b34bc35" xfId="722"/>
    <cellStyle name="coldata_3a3275a141504e59a8132610acee99ce" xfId="723"/>
    <cellStyle name="coldata_7a5142788d8a4d92bf15c2d8f1ad3065" xfId="724"/>
    <cellStyle name="coldata_dc96d32d7da54756ac950d0243f3e0ff" xfId="725"/>
    <cellStyle name="coldata_f6da5775e5c3451b9afbb6cb4a59c89f" xfId="726"/>
    <cellStyle name="coldata_30f468b4e3f646a6a01bdaf712817941" xfId="727"/>
    <cellStyle name="coldata_92264a8b7f3145919e7bb96505a90a13" xfId="728"/>
    <cellStyle name="coldata_5e634278920e42238869a04b4568725b" xfId="729"/>
    <cellStyle name="coldata_12c79258d9ca4460969cc14c8a092456" xfId="730"/>
    <cellStyle name="coldata_357a25a2878c44feba02ba2b6c723ecf" xfId="731"/>
    <cellStyle name="Normal 2" xfId="732"/>
  </cellStyles>
  <dxfs count="3">
    <dxf>
      <font>
        <color rgb="FFFFFFFF"/>
      </font>
      <fill>
        <patternFill patternType="solid">
          <bgColor rgb="FFCD5C5C"/>
        </patternFill>
      </fill>
    </dxf>
    <dxf>
      <font>
        <color rgb="FFFFFFFF"/>
      </font>
      <fill>
        <patternFill patternType="solid">
          <bgColor rgb="FF008000"/>
        </patternFill>
      </fill>
    </dxf>
    <dxf>
      <font>
        <color rgb="FFFFFFFF"/>
      </font>
      <fill>
        <patternFill patternType="solid">
          <bgColor rgb="FFFF8C00"/>
        </patternFill>
      </fill>
    </dxf>
  </dxfs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calcChain" Target="calcChain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>
      <pane activePane="bottomRight" state="frozen" topLeftCell="E9" xSplit="4" ySplit="8"/>
      <selection pane="topRight" activeCell="E1" sqref="E1"/>
      <selection pane="bottomLeft" activeCell="A9" sqref="A9"/>
      <selection pane="bottomRight" activeCell="O13" sqref="O13"/>
    </sheetView>
  </sheetViews>
  <sheetFormatPr defaultRowHeight="14.6"/>
  <cols>
    <col min="1" max="1" width="18.691406" customWidth="1"/>
    <col min="2" max="2" width="18.691406" customWidth="1"/>
    <col min="3" max="3" width="18.691406" customWidth="1"/>
    <col min="4" max="4" width="18.691406" customWidth="1"/>
    <col min="5" max="5" width="18.691406" customWidth="1"/>
    <col min="6" max="6" width="10.691406" customWidth="1"/>
    <col min="7" max="7" width="18.691406" customWidth="1"/>
    <col min="8" max="8" width="10.691406" customWidth="1"/>
    <col min="9" max="9" width="20.535156" customWidth="1"/>
    <col min="10" max="10" width="10.691406" customWidth="1"/>
    <col min="11" max="11" width="10.691406" customWidth="1"/>
    <col min="12" max="12" width="10.691406" customWidth="1"/>
    <col min="13" max="13" width="18.691406" customWidth="1"/>
    <col min="14" max="14" width="18.691406" customWidth="1"/>
    <col min="15" max="15" width="18.691406" customWidth="1"/>
    <col min="16" max="16" width="18.691406" customWidth="1"/>
    <col min="17" max="17" width="18.691406" customWidth="1"/>
    <col min="18" max="18" width="10.691406" customWidth="1"/>
    <col min="19" max="19" width="10.691406" customWidth="1"/>
    <col min="20" max="20" width="10.691406" customWidth="1"/>
    <col min="21" max="21" width="10.691406" customWidth="1"/>
    <col min="22" max="22" width="10.691406" customWidth="1"/>
  </cols>
  <sheetData>
    <row r="1" ht="31.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ht="16.8" customHeight="1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16.8" customHeight="1">
      <c r="A3" s="4" t="s">
        <v>3</v>
      </c>
      <c r="B3" s="4"/>
      <c r="C3" s="3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16.8" customHeight="1">
      <c r="A4" s="5" t="s">
        <v>5</v>
      </c>
      <c r="B4" s="5"/>
      <c r="C4" s="3" t="s">
        <v>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ht="16.8" customHeight="1">
      <c r="A5" s="6" t="s">
        <v>7</v>
      </c>
      <c r="B5" s="6"/>
      <c r="C5" s="3" t="s">
        <v>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ht="16.8" customHeight="1">
      <c r="A6" s="7" t="s">
        <v>9</v>
      </c>
      <c r="B6" s="7"/>
      <c r="C6" s="3" t="s">
        <v>10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ht="16.8" customHeight="1">
      <c r="A7" s="8" t="s">
        <v>11</v>
      </c>
      <c r="B7" s="8"/>
      <c r="C7" s="3" t="s">
        <v>12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ht="36" customHeight="1">
      <c r="A8" s="9" t="s">
        <v>13</v>
      </c>
      <c r="B8" s="9" t="s">
        <v>14</v>
      </c>
      <c r="C8" s="9" t="s">
        <v>15</v>
      </c>
      <c r="D8" s="9" t="s">
        <v>16</v>
      </c>
      <c r="E8" s="9" t="s">
        <v>17</v>
      </c>
      <c r="F8" s="10" t="s">
        <v>18</v>
      </c>
      <c r="G8" s="9" t="s">
        <v>19</v>
      </c>
      <c r="H8" s="10" t="s">
        <v>20</v>
      </c>
      <c r="I8" s="9" t="s">
        <v>21</v>
      </c>
      <c r="J8" s="10" t="s">
        <v>22</v>
      </c>
      <c r="K8" s="10" t="s">
        <v>23</v>
      </c>
      <c r="L8" s="10" t="s">
        <v>24</v>
      </c>
      <c r="M8" s="9" t="s">
        <v>25</v>
      </c>
      <c r="N8" s="9" t="s">
        <v>26</v>
      </c>
      <c r="O8" s="9" t="s">
        <v>27</v>
      </c>
      <c r="P8" s="9" t="s">
        <v>28</v>
      </c>
      <c r="Q8" s="9" t="s">
        <v>29</v>
      </c>
      <c r="R8" s="11" t="s">
        <v>18</v>
      </c>
      <c r="S8" s="11" t="s">
        <v>20</v>
      </c>
      <c r="T8" s="11" t="s">
        <v>22</v>
      </c>
      <c r="U8" s="11" t="s">
        <v>23</v>
      </c>
      <c r="V8" s="11" t="s">
        <v>24</v>
      </c>
    </row>
    <row r="9" ht="95.25" customHeight="1">
      <c r="A9" s="12">
        <v>1</v>
      </c>
      <c r="B9" s="13" t="s">
        <v>30</v>
      </c>
      <c r="C9" s="13" t="s">
        <v>31</v>
      </c>
      <c r="D9" s="13" t="s">
        <v>32</v>
      </c>
      <c r="E9" s="13" t="s">
        <v>33</v>
      </c>
      <c r="F9" s="14">
        <v>10</v>
      </c>
      <c r="G9" s="13" t="s">
        <v>34</v>
      </c>
      <c r="H9" s="14">
        <v>4</v>
      </c>
      <c r="I9" s="13" t="s">
        <v>35</v>
      </c>
      <c r="J9" s="14">
        <v>5</v>
      </c>
      <c r="K9" s="15">
        <f>F9*H9*J9</f>
        <v>200</v>
      </c>
      <c r="L9" s="16" t="str">
        <f ca="1">AP(F9,H9,J9)</f>
        <v>H</v>
      </c>
      <c r="M9" s="13" t="s">
        <v>36</v>
      </c>
      <c r="N9" s="13" t="s">
        <v>37</v>
      </c>
      <c r="O9" s="17">
        <v>46188</v>
      </c>
      <c r="P9" s="13" t="s">
        <v>38</v>
      </c>
      <c r="Q9" s="17">
        <v>46185</v>
      </c>
      <c r="R9" s="18">
        <v>10</v>
      </c>
      <c r="S9" s="19">
        <v>2</v>
      </c>
      <c r="T9" s="20">
        <v>3</v>
      </c>
      <c r="U9" s="21">
        <v>60</v>
      </c>
      <c r="V9" s="22" t="str">
        <f ca="1">AP(R9,S9,T9)</f>
        <v>L</v>
      </c>
    </row>
    <row r="10" ht="95.25" customHeight="1">
      <c r="A10" s="23">
        <v>2</v>
      </c>
      <c r="B10" s="13" t="s">
        <v>39</v>
      </c>
      <c r="C10" s="13" t="s">
        <v>40</v>
      </c>
      <c r="D10" s="13" t="s">
        <v>41</v>
      </c>
      <c r="E10" s="13" t="s">
        <v>42</v>
      </c>
      <c r="F10" s="14">
        <v>9</v>
      </c>
      <c r="G10" s="13" t="s">
        <v>43</v>
      </c>
      <c r="H10" s="14">
        <v>3</v>
      </c>
      <c r="I10" s="13" t="s">
        <v>44</v>
      </c>
      <c r="J10" s="14">
        <v>6</v>
      </c>
      <c r="K10" s="24">
        <f>F10*H10*J10</f>
        <v>162</v>
      </c>
      <c r="L10" s="25" t="str">
        <f ca="1">AP(F10,H10,J10)</f>
        <v>M</v>
      </c>
      <c r="M10" s="13" t="s">
        <v>45</v>
      </c>
      <c r="N10" s="13" t="s">
        <v>46</v>
      </c>
      <c r="O10" s="17">
        <v>46203</v>
      </c>
      <c r="P10" s="13" t="s">
        <v>47</v>
      </c>
      <c r="Q10" s="13"/>
      <c r="R10" s="18">
        <v>9</v>
      </c>
      <c r="S10" s="19">
        <v>2</v>
      </c>
      <c r="T10" s="20">
        <v>4</v>
      </c>
      <c r="U10" s="26">
        <v>72</v>
      </c>
      <c r="V10" s="27" t="str">
        <f ca="1">AP(R10,S10,T10)</f>
        <v>L</v>
      </c>
    </row>
    <row r="11" ht="95.25" customHeight="1">
      <c r="A11" s="28">
        <v>3</v>
      </c>
      <c r="B11" s="13" t="s">
        <v>48</v>
      </c>
      <c r="C11" s="13" t="s">
        <v>49</v>
      </c>
      <c r="D11" s="13" t="s">
        <v>50</v>
      </c>
      <c r="E11" s="13" t="s">
        <v>51</v>
      </c>
      <c r="F11" s="14">
        <v>7</v>
      </c>
      <c r="G11" s="13" t="s">
        <v>52</v>
      </c>
      <c r="H11" s="14">
        <v>6</v>
      </c>
      <c r="I11" s="13" t="s">
        <v>53</v>
      </c>
      <c r="J11" s="14">
        <v>5</v>
      </c>
      <c r="K11" s="29">
        <f>F11*H11*J11</f>
        <v>210</v>
      </c>
      <c r="L11" s="30" t="str">
        <f ca="1">AP(F11,H11,J11)</f>
        <v>H</v>
      </c>
      <c r="M11" s="13" t="s">
        <v>54</v>
      </c>
      <c r="N11" s="13" t="s">
        <v>55</v>
      </c>
      <c r="O11" s="17">
        <v>46213</v>
      </c>
      <c r="P11" s="13" t="s">
        <v>56</v>
      </c>
      <c r="Q11" s="17">
        <v>46211</v>
      </c>
      <c r="R11" s="18">
        <v>7</v>
      </c>
      <c r="S11" s="19">
        <v>3</v>
      </c>
      <c r="T11" s="20">
        <v>3</v>
      </c>
      <c r="U11" s="31">
        <v>63</v>
      </c>
      <c r="V11" s="32" t="str">
        <f ca="1">AP(R11,S11,T11)</f>
        <v>L</v>
      </c>
    </row>
    <row r="12" ht="95.25" customHeight="1">
      <c r="A12" s="33">
        <v>4</v>
      </c>
      <c r="B12" s="13" t="s">
        <v>57</v>
      </c>
      <c r="C12" s="13" t="s">
        <v>58</v>
      </c>
      <c r="D12" s="13" t="s">
        <v>59</v>
      </c>
      <c r="E12" s="13" t="s">
        <v>60</v>
      </c>
      <c r="F12" s="14">
        <v>10</v>
      </c>
      <c r="G12" s="13" t="s">
        <v>61</v>
      </c>
      <c r="H12" s="14">
        <v>3</v>
      </c>
      <c r="I12" s="13" t="s">
        <v>62</v>
      </c>
      <c r="J12" s="14">
        <v>4</v>
      </c>
      <c r="K12" s="34">
        <f>F12*H12*J12</f>
        <v>120</v>
      </c>
      <c r="L12" s="35" t="str">
        <f ca="1">AP(F12,H12,J12)</f>
        <v>L</v>
      </c>
      <c r="M12" s="13" t="s">
        <v>63</v>
      </c>
      <c r="N12" s="13" t="s">
        <v>64</v>
      </c>
      <c r="O12" s="17">
        <v>46234</v>
      </c>
      <c r="P12" s="13" t="s">
        <v>47</v>
      </c>
      <c r="Q12" s="13"/>
      <c r="R12" s="18">
        <v>10</v>
      </c>
      <c r="S12" s="19">
        <v>2</v>
      </c>
      <c r="T12" s="20">
        <v>3</v>
      </c>
      <c r="U12" s="36">
        <v>60</v>
      </c>
      <c r="V12" s="37" t="str">
        <f ca="1">AP(R12,S12,T12)</f>
        <v>L</v>
      </c>
    </row>
    <row r="13" ht="36" customHeight="1">
      <c r="A13" s="38"/>
      <c r="B13" s="38"/>
      <c r="C13" s="38"/>
      <c r="D13" s="38"/>
      <c r="E13" s="38"/>
      <c r="F13" s="39"/>
      <c r="G13" s="38"/>
      <c r="H13" s="40"/>
      <c r="I13" s="38"/>
      <c r="J13" s="41"/>
      <c r="K13" s="42"/>
      <c r="L13" s="43"/>
      <c r="M13" s="38"/>
      <c r="N13" s="38"/>
      <c r="O13" s="38"/>
      <c r="P13" s="38"/>
      <c r="Q13" s="38"/>
      <c r="R13" s="18"/>
      <c r="S13" s="19"/>
      <c r="T13" s="20"/>
      <c r="U13" s="44"/>
      <c r="V13" s="45"/>
    </row>
    <row r="14" ht="36" customHeight="1">
      <c r="A14" s="46"/>
      <c r="B14" s="46"/>
      <c r="C14" s="46"/>
      <c r="D14" s="46"/>
      <c r="E14" s="46"/>
      <c r="F14" s="47"/>
      <c r="G14" s="46"/>
      <c r="H14" s="48"/>
      <c r="I14" s="46"/>
      <c r="J14" s="49"/>
      <c r="K14" s="50"/>
      <c r="L14" s="51"/>
      <c r="M14" s="46"/>
      <c r="N14" s="46"/>
      <c r="O14" s="46"/>
      <c r="P14" s="46"/>
      <c r="Q14" s="46"/>
      <c r="R14" s="52"/>
      <c r="S14" s="53"/>
      <c r="T14" s="54"/>
      <c r="U14" s="55"/>
      <c r="V14" s="56"/>
    </row>
    <row r="15" ht="36" customHeight="1">
      <c r="A15" s="57"/>
      <c r="B15" s="57"/>
      <c r="C15" s="57"/>
      <c r="D15" s="57"/>
      <c r="E15" s="57"/>
      <c r="F15" s="58"/>
      <c r="G15" s="57"/>
      <c r="H15" s="59"/>
      <c r="I15" s="57"/>
      <c r="J15" s="60"/>
      <c r="K15" s="61"/>
      <c r="L15" s="62"/>
      <c r="M15" s="57"/>
      <c r="N15" s="57"/>
      <c r="O15" s="57"/>
      <c r="P15" s="57"/>
      <c r="Q15" s="57"/>
      <c r="R15" s="63"/>
      <c r="S15" s="64"/>
      <c r="T15" s="65"/>
      <c r="U15" s="66"/>
      <c r="V15" s="67"/>
    </row>
    <row r="16" ht="36" customHeight="1">
      <c r="A16" s="68"/>
      <c r="B16" s="68"/>
      <c r="C16" s="68"/>
      <c r="D16" s="68"/>
      <c r="E16" s="68"/>
      <c r="F16" s="69"/>
      <c r="G16" s="68"/>
      <c r="H16" s="70"/>
      <c r="I16" s="68"/>
      <c r="J16" s="71"/>
      <c r="K16" s="72"/>
      <c r="L16" s="73"/>
      <c r="M16" s="68"/>
      <c r="N16" s="68"/>
      <c r="O16" s="68"/>
      <c r="P16" s="68"/>
      <c r="Q16" s="68"/>
      <c r="R16" s="74"/>
      <c r="S16" s="75"/>
      <c r="T16" s="76"/>
      <c r="U16" s="77"/>
      <c r="V16" s="78"/>
    </row>
    <row r="17" ht="36" customHeight="1">
      <c r="A17" s="79"/>
      <c r="B17" s="79"/>
      <c r="C17" s="79"/>
      <c r="D17" s="79"/>
      <c r="E17" s="79"/>
      <c r="F17" s="80"/>
      <c r="G17" s="79"/>
      <c r="H17" s="81"/>
      <c r="I17" s="79"/>
      <c r="J17" s="82"/>
      <c r="K17" s="83"/>
      <c r="L17" s="84"/>
      <c r="M17" s="79"/>
      <c r="N17" s="79"/>
      <c r="O17" s="79"/>
      <c r="P17" s="79"/>
      <c r="Q17" s="79"/>
      <c r="R17" s="85"/>
      <c r="S17" s="86"/>
      <c r="T17" s="87"/>
      <c r="U17" s="88"/>
      <c r="V17" s="89"/>
    </row>
    <row r="18" ht="36" customHeight="1">
      <c r="A18" s="90"/>
      <c r="B18" s="90"/>
      <c r="C18" s="90"/>
      <c r="D18" s="90"/>
      <c r="E18" s="90"/>
      <c r="F18" s="91"/>
      <c r="G18" s="90"/>
      <c r="H18" s="92"/>
      <c r="I18" s="90"/>
      <c r="J18" s="93"/>
      <c r="K18" s="94"/>
      <c r="L18" s="95"/>
      <c r="M18" s="90"/>
      <c r="N18" s="90"/>
      <c r="O18" s="90"/>
      <c r="P18" s="90"/>
      <c r="Q18" s="90"/>
      <c r="R18" s="96"/>
      <c r="S18" s="97"/>
      <c r="T18" s="98"/>
      <c r="U18" s="99"/>
      <c r="V18" s="100"/>
    </row>
  </sheetData>
  <mergeCells count="13">
    <mergeCell ref="A1:V1"/>
    <mergeCell ref="A2:B2"/>
    <mergeCell ref="A3:B3"/>
    <mergeCell ref="A4:B4"/>
    <mergeCell ref="A5:B5"/>
    <mergeCell ref="A6:B6"/>
    <mergeCell ref="A7:B7"/>
    <mergeCell ref="C2:U2"/>
    <mergeCell ref="C3:U3"/>
    <mergeCell ref="C7:U7"/>
    <mergeCell ref="C4:U4"/>
    <mergeCell ref="C5:U5"/>
    <mergeCell ref="C6:U6"/>
  </mergeCells>
  <conditionalFormatting sqref="V9:V1048576">
    <cfRule priority="1" dxfId="0" type="cellIs" operator="equal">
      <formula>"H"</formula>
    </cfRule>
    <cfRule priority="2" dxfId="1" type="cellIs" operator="equal">
      <formula>"L"</formula>
    </cfRule>
    <cfRule priority="3" dxfId="2" type="cellIs" operator="equal">
      <formula>"M"</formula>
    </cfRule>
  </conditionalFormatting>
  <conditionalFormatting sqref="L9:L1048576">
    <cfRule priority="4" dxfId="0" type="cellIs" operator="equal">
      <formula>"H"</formula>
    </cfRule>
    <cfRule priority="5" dxfId="1" type="cellIs" operator="equal">
      <formula>"L"</formula>
    </cfRule>
    <cfRule priority="6" dxfId="2" type="cellIs" operator="equal">
      <formula>"M"</formula>
    </cfRule>
  </conditionalFormatting>
  <dataValidations count="8">
    <dataValidation type="list" allowBlank="1" showInputMessage="1" showErrorMessage="1" promptTitle="Wert auswählen" prompt="1-10" sqref="F13:F1048576">
      <formula1>"1,2,3,4,5,6,7,8,9,10"</formula1>
    </dataValidation>
    <dataValidation type="list" allowBlank="1" showInputMessage="1" showErrorMessage="1" promptTitle="Wert auswählen" prompt="1-10" sqref="H13:H1048576">
      <formula1>"1,2,3,4,5,6,7,8,9,10"</formula1>
    </dataValidation>
    <dataValidation type="list" allowBlank="1" showInputMessage="1" showErrorMessage="1" promptTitle="Wert auswählen" prompt="1-10" sqref="J13:J1048576">
      <formula1>"1,2,3,4,5,6,7,8,9,10"</formula1>
    </dataValidation>
    <dataValidation type="list" allowBlank="1" showDropDown="1" showErrorMessage="1" sqref="L9:L1048576">
      <formula1>",L,M,H"</formula1>
    </dataValidation>
    <dataValidation type="list" allowBlank="1" showInputMessage="1" showErrorMessage="1" promptTitle="Wert auswählen" prompt="1-10" sqref="R9:R1048576">
      <formula1>"1,2,3,4,5,6,7,8,9,10"</formula1>
    </dataValidation>
    <dataValidation type="list" allowBlank="1" showInputMessage="1" showErrorMessage="1" promptTitle="Wert auswählen" prompt="1-10" sqref="S9:S1048576">
      <formula1>"1,2,3,4,5,6,7,8,9,10"</formula1>
    </dataValidation>
    <dataValidation type="list" allowBlank="1" showInputMessage="1" showErrorMessage="1" promptTitle="Wert auswählen" prompt="1-10" sqref="T9:T1048576">
      <formula1>"1,2,3,4,5,6,7,8,9,10"</formula1>
    </dataValidation>
    <dataValidation type="list" allowBlank="1" showDropDown="1" showErrorMessage="1" sqref="V9:V1048576">
      <formula1>",L,M,H"</formula1>
    </dataValidation>
  </dataValidations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Studio\Dimitri</dc:creator>
  <cp:lastModifiedBy>MJAKOB\Marco Jakob</cp:lastModifiedBy>
  <dcterms:created xsi:type="dcterms:W3CDTF">2026-05-04T08:47:25Z</dcterms:created>
  <dcterms:modified xsi:type="dcterms:W3CDTF">2026-05-05T11:42:08Z</dcterms:modified>
</cp:coreProperties>
</file>